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 defaultThemeVersion="124226"/>
  <xr:revisionPtr revIDLastSave="0" documentId="13_ncr:1_{BEDBE9D3-8989-4F9B-B764-B0AFD2D543A3}" xr6:coauthVersionLast="37" xr6:coauthVersionMax="37" xr10:uidLastSave="{00000000-0000-0000-0000-000000000000}"/>
  <bookViews>
    <workbookView xWindow="0" yWindow="0" windowWidth="28800" windowHeight="11775" xr2:uid="{00000000-000D-0000-FFFF-FFFF00000000}"/>
  </bookViews>
  <sheets>
    <sheet name="Лист2" sheetId="4" r:id="rId1"/>
  </sheets>
  <definedNames>
    <definedName name="_Hlk140663117" localSheetId="0">Лист2!#REF!</definedName>
    <definedName name="_xlnm.Print_Titles" localSheetId="0">Лист2!$10:$10</definedName>
    <definedName name="_xlnm.Print_Area" localSheetId="0">Лист2!$A$1:$I$181</definedName>
  </definedNames>
  <calcPr calcId="179021"/>
</workbook>
</file>

<file path=xl/calcChain.xml><?xml version="1.0" encoding="utf-8"?>
<calcChain xmlns="http://schemas.openxmlformats.org/spreadsheetml/2006/main">
  <c r="I158" i="4" l="1"/>
  <c r="G65" i="4" l="1"/>
  <c r="H167" i="4" l="1"/>
  <c r="G167" i="4"/>
  <c r="G165" i="4"/>
  <c r="H160" i="4"/>
  <c r="G160" i="4"/>
  <c r="G130" i="4"/>
  <c r="H130" i="4"/>
  <c r="H89" i="4" l="1"/>
  <c r="G89" i="4"/>
  <c r="H39" i="4"/>
  <c r="G39" i="4"/>
  <c r="H68" i="4" l="1"/>
  <c r="G179" i="4" l="1"/>
  <c r="H70" i="4" l="1"/>
  <c r="G70" i="4"/>
  <c r="H37" i="4" l="1"/>
  <c r="H38" i="4"/>
  <c r="G37" i="4"/>
  <c r="G38" i="4"/>
  <c r="H33" i="4" l="1"/>
  <c r="H34" i="4"/>
  <c r="H35" i="4"/>
  <c r="H36" i="4"/>
  <c r="G33" i="4"/>
  <c r="G34" i="4"/>
  <c r="G35" i="4"/>
  <c r="G36" i="4"/>
  <c r="H32" i="4"/>
  <c r="G32" i="4"/>
  <c r="H179" i="4" l="1"/>
  <c r="H172" i="4"/>
  <c r="H173" i="4"/>
  <c r="H174" i="4"/>
  <c r="H175" i="4"/>
  <c r="G172" i="4"/>
  <c r="G173" i="4"/>
  <c r="G174" i="4"/>
  <c r="G175" i="4"/>
  <c r="H171" i="4"/>
  <c r="G171" i="4"/>
  <c r="H164" i="4"/>
  <c r="H165" i="4"/>
  <c r="G164" i="4"/>
  <c r="H163" i="4"/>
  <c r="G163" i="4"/>
  <c r="H159" i="4"/>
  <c r="G159" i="4"/>
  <c r="H158" i="4"/>
  <c r="G158" i="4"/>
  <c r="H155" i="4"/>
  <c r="G155" i="4"/>
  <c r="H152" i="4"/>
  <c r="G152" i="4"/>
  <c r="H151" i="4"/>
  <c r="G151" i="4"/>
  <c r="H148" i="4" l="1"/>
  <c r="G148" i="4"/>
  <c r="H142" i="4"/>
  <c r="H143" i="4"/>
  <c r="H144" i="4"/>
  <c r="H145" i="4"/>
  <c r="H146" i="4"/>
  <c r="G142" i="4"/>
  <c r="G143" i="4"/>
  <c r="G144" i="4"/>
  <c r="G145" i="4"/>
  <c r="G146" i="4"/>
  <c r="H141" i="4"/>
  <c r="G141" i="4"/>
  <c r="H137" i="4"/>
  <c r="G137" i="4"/>
  <c r="H136" i="4"/>
  <c r="G136" i="4"/>
  <c r="H132" i="4"/>
  <c r="G132" i="4"/>
  <c r="H129" i="4"/>
  <c r="G129" i="4"/>
  <c r="H127" i="4"/>
  <c r="G127" i="4"/>
  <c r="H125" i="4"/>
  <c r="G125" i="4"/>
  <c r="H123" i="4"/>
  <c r="G123" i="4"/>
  <c r="H121" i="4"/>
  <c r="G121" i="4"/>
  <c r="H119" i="4"/>
  <c r="G119" i="4"/>
  <c r="H118" i="4"/>
  <c r="G118" i="4"/>
  <c r="H116" i="4"/>
  <c r="G116" i="4"/>
  <c r="H111" i="4"/>
  <c r="H112" i="4"/>
  <c r="G111" i="4"/>
  <c r="G112" i="4"/>
  <c r="H110" i="4"/>
  <c r="G110" i="4"/>
  <c r="H106" i="4"/>
  <c r="G106" i="4"/>
  <c r="H102" i="4"/>
  <c r="G102" i="4"/>
  <c r="H101" i="4"/>
  <c r="G101" i="4"/>
  <c r="H97" i="4"/>
  <c r="G97" i="4"/>
  <c r="H95" i="4"/>
  <c r="G95" i="4"/>
  <c r="H93" i="4"/>
  <c r="G93" i="4"/>
  <c r="H91" i="4"/>
  <c r="G91" i="4"/>
  <c r="H88" i="4"/>
  <c r="G88" i="4"/>
  <c r="H87" i="4"/>
  <c r="G87" i="4"/>
  <c r="H85" i="4"/>
  <c r="G85" i="4"/>
  <c r="H83" i="4"/>
  <c r="G83" i="4"/>
  <c r="H81" i="4"/>
  <c r="G81" i="4"/>
  <c r="H79" i="4"/>
  <c r="G79" i="4"/>
  <c r="H77" i="4"/>
  <c r="G77" i="4"/>
  <c r="H76" i="4"/>
  <c r="G76" i="4"/>
  <c r="H72" i="4"/>
  <c r="G72" i="4"/>
  <c r="H57" i="4"/>
  <c r="H58" i="4"/>
  <c r="H59" i="4"/>
  <c r="H60" i="4"/>
  <c r="H61" i="4"/>
  <c r="H62" i="4"/>
  <c r="H63" i="4"/>
  <c r="H64" i="4"/>
  <c r="H65" i="4"/>
  <c r="H66" i="4"/>
  <c r="H67" i="4"/>
  <c r="H69" i="4"/>
  <c r="G57" i="4"/>
  <c r="G58" i="4"/>
  <c r="G59" i="4"/>
  <c r="G60" i="4"/>
  <c r="G61" i="4"/>
  <c r="G62" i="4"/>
  <c r="G63" i="4"/>
  <c r="G64" i="4"/>
  <c r="G66" i="4"/>
  <c r="G67" i="4"/>
  <c r="G68" i="4"/>
  <c r="G69" i="4"/>
  <c r="H56" i="4"/>
  <c r="G56" i="4"/>
  <c r="H51" i="4"/>
  <c r="H52" i="4"/>
  <c r="G51" i="4"/>
  <c r="G52" i="4"/>
  <c r="H50" i="4"/>
  <c r="G50" i="4"/>
  <c r="H48" i="4"/>
  <c r="G48" i="4"/>
  <c r="H46" i="4"/>
  <c r="G46" i="4"/>
  <c r="H42" i="4"/>
  <c r="H43" i="4"/>
  <c r="H44" i="4"/>
  <c r="G42" i="4"/>
  <c r="G43" i="4"/>
  <c r="G44" i="4"/>
  <c r="H41" i="4"/>
  <c r="G41" i="4"/>
  <c r="H30" i="4"/>
  <c r="G30" i="4"/>
  <c r="G27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G15" i="4"/>
  <c r="G16" i="4"/>
  <c r="G17" i="4"/>
  <c r="G18" i="4"/>
  <c r="G19" i="4"/>
  <c r="G20" i="4"/>
  <c r="G21" i="4"/>
  <c r="G22" i="4"/>
  <c r="G23" i="4"/>
  <c r="G24" i="4"/>
  <c r="G25" i="4"/>
  <c r="G26" i="4"/>
  <c r="G28" i="4"/>
  <c r="H14" i="4"/>
  <c r="G14" i="4"/>
</calcChain>
</file>

<file path=xl/sharedStrings.xml><?xml version="1.0" encoding="utf-8"?>
<sst xmlns="http://schemas.openxmlformats.org/spreadsheetml/2006/main" count="1277" uniqueCount="379">
  <si>
    <t>ОТЧЕТ</t>
  </si>
  <si>
    <t>ДОСТИЖЕНИЕ ЦЕЛЕВЫХ ПОКАЗАТЕЛЕЙ МУНИЦИПАЛЬНОЙ ПРОГРАММЫ</t>
  </si>
  <si>
    <t>№ строки</t>
  </si>
  <si>
    <t>Цели, задачи и целевые показатели</t>
  </si>
  <si>
    <t>Единица измерения</t>
  </si>
  <si>
    <t>Значение целевого показателя</t>
  </si>
  <si>
    <t>Процент выполнения</t>
  </si>
  <si>
    <t>Причины отклонения от планового значения</t>
  </si>
  <si>
    <t>План (год)</t>
  </si>
  <si>
    <t>План (отчетный период)</t>
  </si>
  <si>
    <t>Факт</t>
  </si>
  <si>
    <t>От годового значения</t>
  </si>
  <si>
    <t>От значения отчетного периода</t>
  </si>
  <si>
    <t>штук</t>
  </si>
  <si>
    <t>-</t>
  </si>
  <si>
    <t>гектар</t>
  </si>
  <si>
    <t>метр квадратный</t>
  </si>
  <si>
    <t>процент</t>
  </si>
  <si>
    <t>единиц</t>
  </si>
  <si>
    <t xml:space="preserve">метр кубический </t>
  </si>
  <si>
    <t>Метр кубический</t>
  </si>
  <si>
    <t>кг</t>
  </si>
  <si>
    <t>тысяч метров квадратных</t>
  </si>
  <si>
    <t>километры</t>
  </si>
  <si>
    <t>километр</t>
  </si>
  <si>
    <t>метр</t>
  </si>
  <si>
    <t>%</t>
  </si>
  <si>
    <t>Задача 11 Завершение строительства наружных сетей канализации по ул. Рабочая, ул. Садовая, ул. Прокофьева</t>
  </si>
  <si>
    <t>Задача 12 Строительство самотечного канализационного коллектора по ул. Зырянова, д. 27- ул. Карла Маркса, д. 64 (перекресток)</t>
  </si>
  <si>
    <t>Задача 13 Строительство системы водоснабжения в районе улиц Рабочая, Садовая, Прокофьева (г. Кушва)</t>
  </si>
  <si>
    <t>Задача 14 Строительство инженерных сетей на территории, предназначенной для жилищного строительства (г. Кушва, пос. Строителей)</t>
  </si>
  <si>
    <t>Задача 18 Строительство объекта «Система водоснабжения г. Кушва от Половинкинского участка подземных вод»</t>
  </si>
  <si>
    <t>Задача 19 Строительство объекта "Очистные сооружения хозяйственно-бытовых сточных вод г. Кушва"</t>
  </si>
  <si>
    <t>Цель 4 Обеспечение рационального использования энергетических ресурсов</t>
  </si>
  <si>
    <t>Задача 20 Реализация мероприятий по энергосбережению и повышению энергетической эффективности в учреждениях и на переданных в оперативное управление линиях наружного освещения</t>
  </si>
  <si>
    <t>тысяч киловатт/ час</t>
  </si>
  <si>
    <t>Цель 7 Выполнение обязательств по социальной поддержке отдельных категорий граждан, создание условий для повышения качества жизни отдельных категорий граждан, степени их социальной защищенности</t>
  </si>
  <si>
    <t>семей</t>
  </si>
  <si>
    <t>человек</t>
  </si>
  <si>
    <t>Задача 26 Муниципальная поддержка решения жилищной проблемы отдельных категорий граждан, признанных в установленном порядке, нуждающимися в улучшении жилищных условий</t>
  </si>
  <si>
    <t>Задача 28 Предоставление мер социальной поддержки по частичному освобождению от платы за коммунальные услуги</t>
  </si>
  <si>
    <t>единицы</t>
  </si>
  <si>
    <t>Задача 33 Создание комфортных условий для маломобильных групп населения в многоквартирных домах</t>
  </si>
  <si>
    <t>Цель 10 Строительство и реконструкция объектов капитального строительства для создания условий по предоставлению общедоступного и бесплатного дошкольного и общего образования</t>
  </si>
  <si>
    <t>Цель 11 Капитальный ремонт зданий, образовательных учреждений для создания условий по предоставлению общедоступного и бесплатного дошкольного и общего образования</t>
  </si>
  <si>
    <t>Задача 37 Строительство и введение в эксплуатацию объектов капитального строительства (универсальная спортивная площадка)</t>
  </si>
  <si>
    <t>ПОДПРОГРАММА 12 «КОМПЛЕКСНОЕ РАЗВИТИЕ СЕЛЬСКИХ ТЕРРИТОРИЙ (СЕЛЬСКИХ АГЛОМЕРАЦИЙ)</t>
  </si>
  <si>
    <t>Целевой показатель 10        Выполнение мероприятий в целях содержания инжекционной факельной горелки</t>
  </si>
  <si>
    <t>Целевой показатель 14          Количество приобретенных контейнеров для смешанного накопления твердых коммунальных отходов</t>
  </si>
  <si>
    <t>Целевой показатель 15             Количество приобретенных бункеров для сбора отходов, не относящихся к твердым коммунальным отходам, на территориях мест захоронений.</t>
  </si>
  <si>
    <t>Целевой показатель 16      Количество дворовых территорий, в отношении которых выполнены работы по благоустройству</t>
  </si>
  <si>
    <t xml:space="preserve">Целевой показатель 18        Площадь мест общественного пользования, на которой проведены работы по акарицидной обработке и дератизации </t>
  </si>
  <si>
    <t>Целевой показатель 21        Объем утилизированных биологических отходов в рамках проведения мероприятий по предупреждению и ликвидации болезней животных</t>
  </si>
  <si>
    <r>
      <t>1.</t>
    </r>
    <r>
      <rPr>
        <sz val="10"/>
        <color rgb="FF000000"/>
        <rFont val="Times New Roman"/>
        <family val="1"/>
        <charset val="204"/>
      </rPr>
      <t xml:space="preserve">      </t>
    </r>
    <r>
      <rPr>
        <sz val="10"/>
        <color rgb="FF000000"/>
        <rFont val="Liberation Serif"/>
        <family val="1"/>
        <charset val="204"/>
      </rPr>
      <t> </t>
    </r>
  </si>
  <si>
    <r>
      <t>2.</t>
    </r>
    <r>
      <rPr>
        <sz val="10"/>
        <color rgb="FF000000"/>
        <rFont val="Times New Roman"/>
        <family val="1"/>
        <charset val="204"/>
      </rPr>
      <t xml:space="preserve">      </t>
    </r>
    <r>
      <rPr>
        <sz val="10"/>
        <color rgb="FF000000"/>
        <rFont val="Liberation Serif"/>
        <family val="1"/>
        <charset val="204"/>
      </rPr>
      <t> </t>
    </r>
  </si>
  <si>
    <r>
      <t>3.</t>
    </r>
    <r>
      <rPr>
        <sz val="10"/>
        <color rgb="FF000000"/>
        <rFont val="Times New Roman"/>
        <family val="1"/>
        <charset val="204"/>
      </rPr>
      <t xml:space="preserve">      </t>
    </r>
    <r>
      <rPr>
        <sz val="10"/>
        <color rgb="FF000000"/>
        <rFont val="Liberation Serif"/>
        <family val="1"/>
        <charset val="204"/>
      </rPr>
      <t> </t>
    </r>
  </si>
  <si>
    <r>
      <t>4.</t>
    </r>
    <r>
      <rPr>
        <sz val="10"/>
        <color rgb="FF000000"/>
        <rFont val="Times New Roman"/>
        <family val="1"/>
        <charset val="204"/>
      </rPr>
      <t xml:space="preserve">      </t>
    </r>
    <r>
      <rPr>
        <sz val="10"/>
        <color rgb="FF000000"/>
        <rFont val="Liberation Serif"/>
        <family val="1"/>
        <charset val="204"/>
      </rPr>
      <t> </t>
    </r>
  </si>
  <si>
    <r>
      <t>5.</t>
    </r>
    <r>
      <rPr>
        <sz val="10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Liberation Serif"/>
        <family val="1"/>
        <charset val="204"/>
      </rPr>
      <t> </t>
    </r>
  </si>
  <si>
    <r>
      <t>6.</t>
    </r>
    <r>
      <rPr>
        <sz val="10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Liberation Serif"/>
        <family val="1"/>
        <charset val="204"/>
      </rPr>
      <t> </t>
    </r>
  </si>
  <si>
    <r>
      <t>7.</t>
    </r>
    <r>
      <rPr>
        <sz val="10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Liberation Serif"/>
        <family val="1"/>
        <charset val="204"/>
      </rPr>
      <t> </t>
    </r>
  </si>
  <si>
    <r>
      <t>8.</t>
    </r>
    <r>
      <rPr>
        <sz val="10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Liberation Serif"/>
        <family val="1"/>
        <charset val="204"/>
      </rPr>
      <t> </t>
    </r>
  </si>
  <si>
    <r>
      <t>9.</t>
    </r>
    <r>
      <rPr>
        <sz val="10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Liberation Serif"/>
        <family val="1"/>
        <charset val="204"/>
      </rPr>
      <t> </t>
    </r>
  </si>
  <si>
    <r>
      <t>10.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</si>
  <si>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11.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</si>
  <si>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12.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</si>
  <si>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13.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</si>
  <si>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14.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</si>
  <si>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15.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</si>
  <si>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16.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</si>
  <si>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17.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</si>
  <si>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18.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</si>
  <si>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19.</t>
    </r>
    <r>
      <rPr>
        <sz val="10"/>
        <color theme="1"/>
        <rFont val="Times New Roman"/>
        <family val="1"/>
        <charset val="204"/>
      </rPr>
      <t xml:space="preserve">  </t>
    </r>
    <r>
      <rPr>
        <sz val="10"/>
        <color theme="1"/>
        <rFont val="Liberation Serif"/>
        <family val="1"/>
        <charset val="204"/>
      </rPr>
      <t> </t>
    </r>
  </si>
  <si>
    <r>
      <t>20.</t>
    </r>
    <r>
      <rPr>
        <sz val="10"/>
        <color rgb="FF000000"/>
        <rFont val="Times New Roman"/>
        <family val="1"/>
        <charset val="204"/>
      </rPr>
      <t xml:space="preserve">  </t>
    </r>
    <r>
      <rPr>
        <sz val="10"/>
        <color rgb="FF000000"/>
        <rFont val="Liberation Serif"/>
        <family val="1"/>
        <charset val="204"/>
      </rPr>
      <t> </t>
    </r>
  </si>
  <si>
    <r>
      <t>21.</t>
    </r>
    <r>
      <rPr>
        <sz val="10"/>
        <color rgb="FF000000"/>
        <rFont val="Times New Roman"/>
        <family val="1"/>
        <charset val="204"/>
      </rPr>
      <t xml:space="preserve">  </t>
    </r>
    <r>
      <rPr>
        <sz val="10"/>
        <color rgb="FF000000"/>
        <rFont val="Liberation Serif"/>
        <family val="1"/>
        <charset val="204"/>
      </rPr>
      <t> </t>
    </r>
  </si>
  <si>
    <r>
      <t>22.</t>
    </r>
    <r>
      <rPr>
        <sz val="10"/>
        <color rgb="FF000000"/>
        <rFont val="Times New Roman"/>
        <family val="1"/>
        <charset val="204"/>
      </rPr>
      <t xml:space="preserve">  </t>
    </r>
    <r>
      <rPr>
        <sz val="10"/>
        <color rgb="FF000000"/>
        <rFont val="Liberation Serif"/>
        <family val="1"/>
        <charset val="204"/>
      </rPr>
      <t> </t>
    </r>
  </si>
  <si>
    <r>
      <t>23.</t>
    </r>
    <r>
      <rPr>
        <sz val="10"/>
        <color rgb="FF000000"/>
        <rFont val="Times New Roman"/>
        <family val="1"/>
        <charset val="204"/>
      </rPr>
      <t xml:space="preserve">  </t>
    </r>
    <r>
      <rPr>
        <sz val="10"/>
        <color rgb="FF000000"/>
        <rFont val="Liberation Serif"/>
        <family val="1"/>
        <charset val="204"/>
      </rPr>
      <t> </t>
    </r>
  </si>
  <si>
    <r>
      <t>24.</t>
    </r>
    <r>
      <rPr>
        <sz val="10"/>
        <color rgb="FF000000"/>
        <rFont val="Times New Roman"/>
        <family val="1"/>
        <charset val="204"/>
      </rPr>
      <t xml:space="preserve">  </t>
    </r>
    <r>
      <rPr>
        <sz val="10"/>
        <color rgb="FF000000"/>
        <rFont val="Liberation Serif"/>
        <family val="1"/>
        <charset val="204"/>
      </rPr>
      <t> </t>
    </r>
  </si>
  <si>
    <r>
      <t>25.</t>
    </r>
    <r>
      <rPr>
        <sz val="10"/>
        <color rgb="FF000000"/>
        <rFont val="Times New Roman"/>
        <family val="1"/>
        <charset val="204"/>
      </rPr>
      <t xml:space="preserve">  </t>
    </r>
    <r>
      <rPr>
        <sz val="10"/>
        <color rgb="FF000000"/>
        <rFont val="Liberation Serif"/>
        <family val="1"/>
        <charset val="204"/>
      </rPr>
      <t> </t>
    </r>
  </si>
  <si>
    <r>
      <t>26.</t>
    </r>
    <r>
      <rPr>
        <sz val="10"/>
        <color rgb="FF000000"/>
        <rFont val="Times New Roman"/>
        <family val="1"/>
        <charset val="204"/>
      </rPr>
      <t xml:space="preserve">  </t>
    </r>
    <r>
      <rPr>
        <sz val="10"/>
        <color rgb="FF000000"/>
        <rFont val="Liberation Serif"/>
        <family val="1"/>
        <charset val="204"/>
      </rPr>
      <t> </t>
    </r>
  </si>
  <si>
    <t>Целевой показатель 22 Разработка проектно-сметной документации на рекультивацию земельного участка расположенного за ул. Пархоменко</t>
  </si>
  <si>
    <t>27.</t>
  </si>
  <si>
    <t>Целевой показатель 23 Рекультивация земельного участка за ул. Пархоменко</t>
  </si>
  <si>
    <t>28.</t>
  </si>
  <si>
    <t>29.</t>
  </si>
  <si>
    <t>30.</t>
  </si>
  <si>
    <t>34.</t>
  </si>
  <si>
    <t>35.</t>
  </si>
  <si>
    <t>км</t>
  </si>
  <si>
    <t xml:space="preserve">Целевой показатель 24 Утилизация отходов автомобильных шин (сбор, транспортировка и передача на утилизацию (обезвреживание) </t>
  </si>
  <si>
    <t xml:space="preserve">Целевой показатель 29         Доля финансового участия заинтересованных лиц в выполнении минимального и дополнительного перечней работ по благоустройству дворовых территорий от общей стоимости работ </t>
  </si>
  <si>
    <t>Целевой показатель 32          Количество восстановленных воинских захоронений</t>
  </si>
  <si>
    <t xml:space="preserve">Целевой показатель 35       Осуществление строительного контроля при реконструкции автомобильных дорог </t>
  </si>
  <si>
    <t>Целевой показатель 40            Протяженность автомобильных дорог общего пользования местного значения, в отношении которых выполнены работы по организации регулирования дорожного движения</t>
  </si>
  <si>
    <t>Целевой показатель 42        Количество пешеходных мостов, введенных в эксплуатацию после капитального ремонта</t>
  </si>
  <si>
    <t>Целевой показатель 43     Протяженность пешеходных тротуаров, в отношении которых выполнены работы по ремонту</t>
  </si>
  <si>
    <t>Целевой показатель 44                       Количество экспертиз достоверности сметной стоимости ремонта пешеходных тротуаров</t>
  </si>
  <si>
    <t>Целевой показатель 45                Количество приобретенной дорожно – эксплуатационной техники</t>
  </si>
  <si>
    <t>Целевой показатель 46        Доля фактически уплаченного налога на имущество организации в отношении автомобильных дорог общего пользования местного значения и сооружений, являющихся их неотъемлемой технологической частью</t>
  </si>
  <si>
    <t>Целевой показатель 47             Количество технических обследований искусственных сооружений, расположенных на автомобильных дорогах общего пользования местного значения</t>
  </si>
  <si>
    <t>Целевой показатель 49           Количество благоустроенных участков, сформированных под размещение улично-дорожной сети для обеспечения транспортной доступности участков, предоставленных многодетным семьям</t>
  </si>
  <si>
    <t>Целевой показатель 52            Протяженность наружных сетей канализации, введенных в эксплуатацию по ул. Рабочая, ул. Садовая, ул. Прокофьева.</t>
  </si>
  <si>
    <t>Целевой показатель 53          Протяженность наружных сетей канализации, введенных в эксплуатацию по ул. Зырянова, д. 27- ул. Карла Маркса, д. 64 (перекресток)</t>
  </si>
  <si>
    <t>Целевой показатель 58           Выполнение мероприятий в целях обеспечения безаварийной работы объектов теплоснабжения на территории г. Кушва</t>
  </si>
  <si>
    <t>Целевой показатель 63         Количество (экономия) электрической энергии, потребленной светильниками после замены, на энергосберегающие</t>
  </si>
  <si>
    <t xml:space="preserve">Целевой показатель 64           Количество светильников замененных на энергосберегающие </t>
  </si>
  <si>
    <t>Целевой показатель 66 Своевременность предоставление форм бюджетной, налоговой и статистической отчётности</t>
  </si>
  <si>
    <t xml:space="preserve">Целевой показатель 71            Доля граждан, получивших меры социальной поддержки, в общей численности граждан, имеющих право на соответствующие меры социальной поддержки и обратившихся в органы социальной политики </t>
  </si>
  <si>
    <t>Целевой показатель 74                Количество захороненных граждан согласно гарантированному перечню услуг по погребению</t>
  </si>
  <si>
    <t>Целевой показатель 75             Количество исполнителей коммунальных услуг, которым возмещены затраты, связанные с предоставлением гражданам меры социальной поддержки по частичному освобождению от платы за коммунальные услуги</t>
  </si>
  <si>
    <t xml:space="preserve">Целевой показатель 77 Предоставление социальной выплаты отдельным категориям граждан, проживающих на территории Кушвинского муниципального округа, с целью возмещения затрат на приобретение колотых дров </t>
  </si>
  <si>
    <t>Целевой показатель 81          Количество площадей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</si>
  <si>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r>
      <t>Целевой показатель 82</t>
    </r>
    <r>
      <rPr>
        <sz val="10"/>
        <color theme="1"/>
        <rFont val="Liberation Serif"/>
        <family val="1"/>
        <charset val="204"/>
      </rPr>
      <t xml:space="preserve">        Количество многоквартирных домов, в которых проведен капитальный ремонт общего имущества</t>
    </r>
  </si>
  <si>
    <t>Целевой показатель 83            Количество жилых помещений, в которых проведен капитальный ремонт, текущий ремонт</t>
  </si>
  <si>
    <t>Целевой показатель 84       Количество многоквартирных жилых домов, в которых проведен капитальный ремонт</t>
  </si>
  <si>
    <t xml:space="preserve">Целевой показатель 86         Количество многоквартирных домов, в которых проведен текущий ремонт общего имущества </t>
  </si>
  <si>
    <t>Целевой показатель 87         Количество многоквартирных домов оборудованных с учетом потребностей маломобильных граждан</t>
  </si>
  <si>
    <t>Целевой показатель 90       Количество муниципальных образовательных учреждений, в отношении которых проведены работы по капитальному ремонту</t>
  </si>
  <si>
    <t>Целевой показатель 92 Количество строительно-технических экспертиз и заключений</t>
  </si>
  <si>
    <t>Целевой показатель 93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</si>
  <si>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Целевой показатель 97 Доля детей и подростков, получивших услуги по организации отдыха и оздоровления в санаторно-курортных учреждениях, загородных детских оздоровительных лагерях, от общей численности детей школьного возраста</t>
  </si>
  <si>
    <t>Задача 38 Обеспечение детей и подростков, проживающих на территории Кушвинского муниципального округа, услугами по организации отдыха и оздоровления в санаторно-курортных учреждениях и загородных детских оздоровительных лагерях</t>
  </si>
  <si>
    <t xml:space="preserve">Целевой показатель 98     Реализация мероприятий выполненных при вводе в эксплуатацию газопроводов </t>
  </si>
  <si>
    <t>Целевой показатель 99      Протяженность газопроводов, введенных в эксплуатацию внутри населенных пунктов</t>
  </si>
  <si>
    <t>Целевой показатель 101       Количество потребителей, для которых будет создана техническая возможность подключения к газораспределительным сетям.</t>
  </si>
  <si>
    <t>Целевой показатель 102    Количество подключенных потребителей природного газа к построенным газопроводам (нарастающим итогом).</t>
  </si>
  <si>
    <r>
      <t xml:space="preserve">Задача 40 </t>
    </r>
    <r>
      <rPr>
        <sz val="10"/>
        <color rgb="FF000000"/>
        <rFont val="Liberation Serif"/>
        <family val="1"/>
        <charset val="204"/>
      </rPr>
      <t>Создание условий для сохранения и обеспечения безаварийной эксплуатации гидротехнических сооружений</t>
    </r>
  </si>
  <si>
    <t>Задача 15 Строительство, монтаж, капитальный и текущий ремонт котельных, расположенных в Кушвинском муниципальном округе</t>
  </si>
  <si>
    <t>31.</t>
  </si>
  <si>
    <t>32.</t>
  </si>
  <si>
    <t>33.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</si>
  <si>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</si>
  <si>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</si>
  <si>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</si>
  <si>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</si>
  <si>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</si>
  <si>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</si>
  <si>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</si>
  <si>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</si>
  <si>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</si>
  <si>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</si>
  <si>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</si>
  <si>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</si>
  <si>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</si>
  <si>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</si>
  <si>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</si>
  <si>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</si>
  <si>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</si>
  <si>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</si>
  <si>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</si>
  <si>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</si>
  <si>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</si>
  <si>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</si>
  <si>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</si>
  <si>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</si>
  <si>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</si>
  <si>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</si>
  <si>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</si>
  <si>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</si>
  <si>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</si>
  <si>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</si>
  <si>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</si>
  <si>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</si>
  <si>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</si>
  <si>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</si>
  <si>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</si>
  <si>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</si>
  <si>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</si>
  <si>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</si>
  <si>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</si>
  <si>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</si>
  <si>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</si>
  <si>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</si>
  <si>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</si>
  <si>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</si>
  <si>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</si>
  <si>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</si>
  <si>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</si>
  <si>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</si>
  <si>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</si>
  <si>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</si>
  <si>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</si>
  <si>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</si>
  <si>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</si>
  <si>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</si>
  <si>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</si>
  <si>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</si>
  <si>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</si>
  <si>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</si>
  <si>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</si>
  <si>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</si>
  <si>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</si>
  <si>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</si>
  <si>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</si>
  <si>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</si>
  <si>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</si>
  <si>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</si>
  <si>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</si>
  <si>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</si>
  <si>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</si>
  <si>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</si>
  <si>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</si>
  <si>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</si>
  <si>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</si>
  <si>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</si>
  <si>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</si>
  <si>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</si>
  <si>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</si>
  <si>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</si>
  <si>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</si>
  <si>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</si>
  <si>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</si>
  <si>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</si>
  <si>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</si>
  <si>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</si>
  <si>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</si>
  <si>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</si>
  <si>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</si>
  <si>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</si>
  <si>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</si>
  <si>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</si>
  <si>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</si>
  <si>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</si>
  <si>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</si>
  <si>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</si>
  <si>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</si>
  <si>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</si>
  <si>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</si>
  <si>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</si>
  <si>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</si>
  <si>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</si>
  <si>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</si>
  <si>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</si>
  <si>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</si>
  <si>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</si>
  <si>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</si>
  <si>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</si>
  <si>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</si>
  <si>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</si>
  <si>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</si>
  <si>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</si>
  <si>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</si>
  <si>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</si>
  <si>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</si>
  <si>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</si>
  <si>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</si>
  <si>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</si>
  <si>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</si>
  <si>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</si>
  <si>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</si>
  <si>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</si>
  <si>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</si>
  <si>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</si>
  <si>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</si>
  <si>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</si>
  <si>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</si>
  <si>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</si>
  <si>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</si>
  <si>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</si>
  <si>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</si>
  <si>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</si>
  <si>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</si>
  <si>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</si>
  <si>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</si>
  <si>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</si>
  <si>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</si>
  <si>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</si>
  <si>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«РЕАЛИЗАЦИЯ ВОПРОСОВ МЕСТНОГО ЗНАЧЕНИЯ И ОСУЩЕСТВЛЕНИЕ ГОСУДАРСТВЕННЫХ ПОЛНОМОЧИЙ МУНИЦИПАЛЬНЫМ КАЗЕННЫМ УЧРЕЖДЕНИЕМ КУШВИНСКОГО МУНИЦИПАЛЬНОГО ОКРУГА «КОМИТЕТ ЖИЛИЩНО-КОММУНАЛЬНОЙ СФЕРЫ» ДО 2030 ГОДА»</t>
  </si>
  <si>
    <t>ПОДПРОГРАММА 1 «БЛАГОУСТРОЙСТВО ТЕРРИТОРИИ КУШВИНСКОГО МУНИЦИПАЛЬНОГО ОКРУГА»</t>
  </si>
  <si>
    <t>Задача 1 Содержание объектов благоустройства Кушвинского муниципального округа</t>
  </si>
  <si>
    <t>Целевой показатель 1         Количество электрических установок уличного освещения, обслуживаемых на территории Кушвинского муниципального округа</t>
  </si>
  <si>
    <t>Целевой показатель 2        Площадь мест захоронений Кушвинского муниципального округа находящихся на обслуживании МКУ КМО КЖКС</t>
  </si>
  <si>
    <t>Целевой показатель 3       Количество отремонтированных мемориалов и памятников на территории Кушвинского муниципального округа</t>
  </si>
  <si>
    <t>Целевой показатель 4                      Площадь городских пляжей, благоустроенных на территории Кушвинского муниципального округа</t>
  </si>
  <si>
    <t>Целевой показатель 5                      Количество деревьев, в отношении которых произведены работы по валке и кронированию на территории Кушвинского муниципального округа</t>
  </si>
  <si>
    <t>Целевой показатель 6                      Площадь тротуаров и лестничных маршей, отремонтированных на территории Кушвинского муниципального округа</t>
  </si>
  <si>
    <t>Целевой показатель 7        Количество обустроенных и отремонтированных плотиков на территории Кушвинского муниципального округа</t>
  </si>
  <si>
    <t>Целевой показатель 8         Количество приобретенных и установленных урн и скамеек на территории Кушвинского муниципального округа</t>
  </si>
  <si>
    <t>Целевой показатель 9        Количество велопарковок, установленных на территории Кушвинского муниципального округа</t>
  </si>
  <si>
    <t>Целевой показатель 11   Количество установленных контейнерных площадок на территории Кушвинского муниципального округа</t>
  </si>
  <si>
    <t>Целевой показатель 12      Количество экспертиз достоверности сметной стоимости локальных сметных расчетов в целях благоустройства объектов на территории Кушвинского муниципального округа</t>
  </si>
  <si>
    <t>Целевой показатель 13        Количество приобретённых контейнеров для раздельного накопления твердых коммунальных отходов на территории Кушвинского муниципального округа</t>
  </si>
  <si>
    <t>Задача 2 Комплексное благоустройство дворовых территорий Кушвинского муниципального округа</t>
  </si>
  <si>
    <t>Задача 3 Благоустройство населенных пунктов Кушвинского муниципального округа и мест массового отдыха населения в соответствии с санитарно-эпидемиологическими требованиями</t>
  </si>
  <si>
    <t>Целевой показатель 17      Количество безнадзорных собак, отловленных на территории Кушвинского муниципального округа</t>
  </si>
  <si>
    <t>Целевой показатель 19         Объем несанкционированных свалок, ликвидированных на территории Кушвинского муниципального округа</t>
  </si>
  <si>
    <t xml:space="preserve">Целевой показатель 20        Объем мусора и смета вывезенного и захороненного от уборки парков, скверов, зон массового отдыха, набережных, пляжей и других объектов благоустройства Кушвинского муниципального округа      </t>
  </si>
  <si>
    <t>Задача 4 Повышение уровня благоустройства дворовых территорий Кушвинского муниципального округа</t>
  </si>
  <si>
    <t>Целевой показатель 25         Количество благоустроенных дворовых территорий Кушвинского муниципального округа в рамках реализации муниципальной программы</t>
  </si>
  <si>
    <t>Целевой показатель 26        Площадь благоустроенных дворовых территорий Кушвинского муниципального округа в рамках реализации муниципальной программы</t>
  </si>
  <si>
    <t>Целевой показатель 27       Доля дворовых территорий Кушвинского муниципального округа, уровень благоустройства которых соответствует современным требованиям, по отношению к их общему количеству</t>
  </si>
  <si>
    <t>Целевой показатель 28        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Кушвинского муниципального округа)</t>
  </si>
  <si>
    <t>Задача 5 Повышение уровня вовлечённости заинтересованных граждан, организаций в реализацию мероприятий по благоустройству территории Кушвинского муниципального округа</t>
  </si>
  <si>
    <t>Задача 6 Реализация проектов инициативного бюджетирования в Кушвинском муниципальном округе</t>
  </si>
  <si>
    <t>Целевой показатель 30      Количество благоустроенных детских площадок, в рамках реализации проекта инициативного бюджетирования в Кушвинском мунмципальном округе</t>
  </si>
  <si>
    <t>Целевой показатель 51        Количество проведенных изыскательских работ и разработок проектно-сметной документации на строительство сетей наружного освещения в Кушвинском мунмципальном округе</t>
  </si>
  <si>
    <t>Цель 12 Обеспечение граждан, проживающих в Кушвинском мунмципальном округе и нуждающихся в жилых помещениях, жилыми помещениями в соответствии с жилищным законодательством Российской Федерации</t>
  </si>
  <si>
    <t>Задача 7 Повышение уровня благоустройства общественных территорий Кушвинского муниципального округа</t>
  </si>
  <si>
    <t xml:space="preserve">Целевой показатель 31         Площадь благоустроенных общественных территорий Кушвинского муниципального округа </t>
  </si>
  <si>
    <t>Целевой показатель 33           Количество благоустроенных территорий Кушвинского муниципального округа</t>
  </si>
  <si>
    <t>ПОДПРОГРАММА 2 «ОБЕСПЕЧЕНИЕ И РАЗВИТИЕ ДОРОЖНОГО ХОЗЯЙСТВА КУШВИНСКОГО МУНИЦИПАЛЬНОГО ОКРУГА»</t>
  </si>
  <si>
    <t>Цель 2 Развитие и сохранение автомобильных дорог общего пользования местного значения и реализация комплекса мер по безопасности дорожного движения на территории Кушвинского муниципального округа</t>
  </si>
  <si>
    <t>Задача 8 Обеспечение сохранности сети автомобильных дорог общего пользования местного значения Кушвинского муниципального округа и организация безопасности дорожного движения</t>
  </si>
  <si>
    <t>Целевой показатель 34        Протяженность реконструированных автомобильных дорог общего пользования местного значения на территории Кушвинского муниципального округа</t>
  </si>
  <si>
    <t>Целевой показатель 36                 Доля протяженности автомобильных дорог общего пользования местного значения, в отношении которых выполнены работы по содержанию, от общей протяженности автомобильных дорог общего пользования местного значения Кушвинского муниципальногоокруга, подлежащих содержанию в соответствии с нормативной потребностью на территории Кушвинского муниципального округа</t>
  </si>
  <si>
    <t>Целевой показатель 37          Протяженность автомобильных дорог общего пользования местного значения на территории Кушвинского муниципального округа, в отношении которых выполнены работы по содержанию</t>
  </si>
  <si>
    <t>Целевой показатель 38             Протяженность автомобильных дорог общего пользования местного значения на территории Кушвинского муниципального округа, в отношении которых выполнены работы по ремонту, капитальному ремонту</t>
  </si>
  <si>
    <t>Целевой показатель 39             Протяженность ливневой канализации на территории Кушвинского муниципального округа, в отношении которой выполнены работы по капитальному ремонту</t>
  </si>
  <si>
    <t>Целевой показатель 41           Количество остановок общественного транспорта, обустроенных на территории Кушвинского муниципального округа</t>
  </si>
  <si>
    <t>Целевой показатель 48 Протяженность вновь построенных пешеходных тротуаров, на территории Кушвинского муниципального округа</t>
  </si>
  <si>
    <t>Задача 9 «Обеспечение транспортной доступности земельных участков, предоставленных многодетным семьям на территории Кушвинского муниципального округа»</t>
  </si>
  <si>
    <t>ПОДПРОГРАММА 3 «РАЗВИТИЕ И МОДЕРНИЗАЦИЯ ОБЪЕКТОВ КОММУНАЛЬНОЙ ИНФРАСТРУКТУРЫ КУШВИНСКОГО МУНИЦИПАЛЬНОГО ОКРУГА»</t>
  </si>
  <si>
    <t>Цель 3 Повышение комфортности и безопасности проживания населения Кушвинского муниципального округа</t>
  </si>
  <si>
    <t>Задача 10 Строительство сетей наружного освещения на территории Кушвинского муниципального округа</t>
  </si>
  <si>
    <t>Целевой показатель 50          Протяженность сетей наружного освещения, введенных в эксплуатацию после строительства на территории Кушвинского муниципального округа</t>
  </si>
  <si>
    <t>Целевой показатель 55            Количество заключений о достоверности сметной стоимости проекта, полученных для строительства инженерных сетей территории, предназначенной для жилищного строительства на территории Кушвинского муниципального округа</t>
  </si>
  <si>
    <t>Целевой показатель 56      Количество построенных и введенных в эксплуатацию котельных на территории Кушвинского муниципального округа</t>
  </si>
  <si>
    <t>Целевой показатель 57        Количество разработанной проектно – сметной документации на строительство котельных на территории Кушвинского муниципального округа</t>
  </si>
  <si>
    <t>Задача 16 Капитальный ремонт сетей холодного водоснабжения Кушвинского муниципального округа</t>
  </si>
  <si>
    <t>Целевой показатель 59          Протяженность сетей холодного водоснабжения, отремонтированных на территории Кушвинского муниципального округа</t>
  </si>
  <si>
    <t>Задача 17 Капитальный ремонт сетей теплоснабжения Кушвинского муниципального округа</t>
  </si>
  <si>
    <t>Целевой показатель 60       Протяженность сетей теплоснабжения, отремонтированных на территории Кушвинского муниципального округа</t>
  </si>
  <si>
    <t xml:space="preserve">Целевой показатель 61     Протяженность системы водоснабжения, введенной в эксплуатацию после строительства на территории Кушвинского муниципального округа </t>
  </si>
  <si>
    <t>Целевой показатель 62         Количество построенных и введенных в эксплуатацию очистных сооружений на территории Кушвинского муниципального округа</t>
  </si>
  <si>
    <t>ПОДПРОГРАММА 4 «ЭНЕРГОСБЕРЕЖЕНИЕ И ПОВЫШЕНИЕ ЭНЕРГЕТИЧЕСКОЙ ЭФФЕКТИВНОСТИ КУШВИНСКОГО  МУНИЦИПАЛЬНОГО ОКРУГА»</t>
  </si>
  <si>
    <t>ПОДПРОГРАММА 5 «ОБЕСПЕЧЕНИЕ ДЕЯТЕЛЬНОСТИ И РАЗВИТИЕ ЕДИНОЙ ДЕЖУРНО-ДИСПЕТЧЕРСКОЙ СЛУЖБЫ КУШВИНСКОГО МУНИЦИПАЛЬНОГО ОКРУГА»</t>
  </si>
  <si>
    <t>Задача 21 Развитие материально-технической базы Единой дежурно-диспетчерской службы Кушвинского муниципального округа</t>
  </si>
  <si>
    <t>Целевой показатель 65       Выполнение мероприятий по техническому оснащению единой дежурно-диспетчерской службы Кушвинского муниципального округа</t>
  </si>
  <si>
    <t>Цель 6 Формирование целостности и эффективности системы управления жилищно-коммунальным и дорожным хозяйством на территории Кушвинского муниципального округа</t>
  </si>
  <si>
    <t>Целевой показатель 67        Количество подпрограмм, реализуемых МКУ КМО «КЖКС»</t>
  </si>
  <si>
    <t>Целевой показатель 68         Количество оказываемых (выполняемых) муниципальных услуг (работ) МКУ КМО «КЖКС»</t>
  </si>
  <si>
    <t>ПОДПРОГРАММА 7 «СОЦИАЛЬНАЯ ПОДДЕРЖКА И СОЦИАЛЬНОЕ ОБСЛУЖИВАНИЕ НАСЕЛЕНИЯ КУШВИНСКОГО МУНИЦИПАЛЬНОГО ОКРУГА»</t>
  </si>
  <si>
    <t>Задача 23 Предоставление субсидий семьям, проживающим на территории Кушвинского муниципального округа, на оплату жилья и коммунальных услуг</t>
  </si>
  <si>
    <t>Целевой показатель 69          Количество семей, проживающих на территории Кушвинского муниципального округа, получающих субсидии на оплату жилого помещения и коммунальных услуг</t>
  </si>
  <si>
    <t>Задача 24 Предоставление компенсаций гражданам, проживающим на территории Кушвинского муниципального округа, на оплату жилья и коммунальных услуг</t>
  </si>
  <si>
    <t>Целевой показатель 70           Количество граждан, проживающих на территории Кушвинского муниципального округа, получающих компенсацию расходов на оплату жилого помещения и коммунальных услуг</t>
  </si>
  <si>
    <t>Задача 25 Предоставление компенсаций отдельным категориям граждан оплаты взноса на капитальный ремонт общего имущества в многоквартирном доме, проживающих на территории Кушвинского муниципального округа</t>
  </si>
  <si>
    <t>Целевой показатель 72            Количество граждан, получающих компенсацию оплаты взноса на капитальный ремонт общего имущества в многоквартирном доме, проживающих на территории Кушвинского муниципального округа</t>
  </si>
  <si>
    <t>Целевой показатель 73               Количество граждан, проживающих на территории Кушвинского муниципального округа, которым предоставляется муниципальная поддержка при ипотечном жилищном кредитовании</t>
  </si>
  <si>
    <t>Задача 27 Оказание услуг по погребению умерших граждан, согласно гарантированному перечню на территории Кушвинского муниципального округа</t>
  </si>
  <si>
    <t>Задача 29 Предоставление социальной выплаты отдельным категориям граждан, проживающим на территории Кушвинского муниципального округа, с целью возмещения затрат за оказанные платные услуги по помывке в общем отделении (душе) бани, расположенной на территории Кушвинского муниципального округа</t>
  </si>
  <si>
    <t>Целевой показатель 76             Количество граждан проживающих на территории Кушвинского муниципального округа, получающих социальные выплаты с целью возмещения затрат за оказанные платные услуги по помывке в общем отделении (душе) бани, расположенной на территории Кушвинского муниципального округа</t>
  </si>
  <si>
    <t>Задача 30 Предоставление социальной поддержки социально ориентированным некоммерческим организациям на территории Кушвинского муниципального округа</t>
  </si>
  <si>
    <t>Целевой показатель 78          Количество социально ориентированных некоммерческих организаций на территории Кушвинского муниципального округа выполняющих обязательства по социальной поддержке отдельных категорий граждан, которым предоставлена социальная поддержка.</t>
  </si>
  <si>
    <t>ПОДПРОГРАММА 8 «ОБЕСПЕЧЕНИЕ ДЕЯТЕЛЬНОСТИ ОРГАНОВ МЕСТНОГО САМОУПРАВЛЕНИЯ КУШВИНСКОГО МУНИЦИПАЛЬНОГО ОКРУГА»</t>
  </si>
  <si>
    <t>Цель 8 Обеспечение деятельности органов местного самоуправления Кушвинского муниципального округа</t>
  </si>
  <si>
    <t>Задача 31 Организационное, материально-техническое, транспортное обеспечение деятельности органов местного самоуправления Кушвинского муниципального округа</t>
  </si>
  <si>
    <t xml:space="preserve">Целевой показатель 79         Площадь зданий и помещений, находящихся в оперативном управлении, занимаемых органами местного самоуправления Кушвинского муниципального округа для обеспечения функционирования </t>
  </si>
  <si>
    <t>Целевой показатель 80        Количество автомобилей, содержащихся в соответствии с техническими требованиями, осуществляющих транспортное обеспечение деятельности органов местного самоуправления Кушвинского муниципального округа</t>
  </si>
  <si>
    <t>ПОДПРОГРАММА 9 «РАЗВИТИЕ СОЦИАЛЬНОЙ ИНФРАСТРУКТУРЫ И УЛУЧШЕНИЕ ЖИЛИЩНЫХ УСЛОВИЙ ГРАЖДАН, ПРОЖИВАЮЩИХ НА ТЕРРИТОРИИ КУШВИНСКОГО МУНИЦИПАЛЬНОГО ОКРУГА»</t>
  </si>
  <si>
    <t>Цель 9 Повышение качества условий проживания населения Кушвинского муниципального округа</t>
  </si>
  <si>
    <t>Задача 32 Сокращение аварийного и ветхого жилищного фонда на территории Кушвинского муниципального округа</t>
  </si>
  <si>
    <t>Целевой показатель 85       Площадь отремонтированных кровель в многоквартирных домах, расположенных на территории Кушвинского муниципального округа</t>
  </si>
  <si>
    <t>Задача 34 Строительство и введение в эксплуатацию объектов капитального строительства (муниципальных образовательных учреждений Кушвинского муниципального округа)</t>
  </si>
  <si>
    <t>Целевой показатель 88      Строительство и введение в эксплуатацию объектов капитального строительства (муниципальных общеобразовательных учреждений) Кушвинского муниципального округа</t>
  </si>
  <si>
    <t>Целевой показатель 89         Строительство и введение в эксплуатацию объектов капитального строительства (муниципальных дошкольных образовательных учреждений) Кушвинского муниципального округа</t>
  </si>
  <si>
    <t>Задача 35 Капитальный ремонт муниципальных образовательных учреждений Кушвинского муниципального округа</t>
  </si>
  <si>
    <t>Целевой показатель 91           Строительство и введение в эксплуатацию объектов капитального строительства (жилых домов) на территории Кушвинского муниципального округа</t>
  </si>
  <si>
    <t>Цель 13 Создание условий, обеспечивающих население Кушвинского муниципального округа возможностью систематически заниматься физической культурой и спортом, вести здоровый образ жизни</t>
  </si>
  <si>
    <t>Целевой показатель 94        Строительство и введение в эксплуатацию объектов капитального строительства (универсальная спортивная площадка) на территории Кушвинского муниципального округа</t>
  </si>
  <si>
    <t>Целевой показатель 95       Строительство и введение в эксплуатацию объектов капитального строительства (крытый каток с искусственным льдом) на территории Кушвинского муниципального округа</t>
  </si>
  <si>
    <t>Целевой показатель 96     Количество разработанной проектно-сметной документации на строительство объекта «загородный оздоровительный лагерь круглогодичного действия» на территории Кушвинского муниципального округа.</t>
  </si>
  <si>
    <t>ПОДПРОГРАММА 10 «РАЗВИТИЕ ГАЗИФИКАЦИИ В КУШВИНСКОМ МУНИЦИПАЛЬНОМ ОКРУГЕ»</t>
  </si>
  <si>
    <t>Цель 14 Улучшение комфортности проживания населения Кушвинского муниципального округа</t>
  </si>
  <si>
    <t>Задача 39 Создание условий для газификации объектов социальной и жилищно-коммунальной сферы и обеспечения надежности системы газоснабжения внутри населенных пунктов Кушвинского муниципального округа</t>
  </si>
  <si>
    <t>ПОДПРОГРАММА 11 «ОБЕСПЕЧЕНИЕ БЕЗОПАСНОСТИ ГИДРОТЕХНИЧЕСКИХ СООРУЖЕНИЙ НА ТЕРРИТОРИИ КУШВИНСКОГОГО МУНИЦИПАЛЬНОГО ОКРУГА»</t>
  </si>
  <si>
    <t>Целевой показатель 103           Количество отремонтированных гидротехнических сооружений, находящихся на территории Кушвинского муниципального округа</t>
  </si>
  <si>
    <t>Цель 16 Развитие инженерной инфраструктуры   на сельских территориях Кушвинского муниципального округа</t>
  </si>
  <si>
    <t>Используемые сокращения: МКУ КМО КЖКС – Муниципальное казенное учреждение Кушвинского муниципального округа «Комитет жилищно – коммунальной сферы».</t>
  </si>
  <si>
    <t>О РЕАЛИЗАЦИИ МУНИЦИПАЛЬНОЙ ПРОГРАММЫ КУШВИНСКОГО МУНИЦИПАЛЬНОГО ОКРУГА</t>
  </si>
  <si>
    <t>ЗА 2025 год</t>
  </si>
  <si>
    <t>ПОДПРОГРАММА 6 «ОРГАНИЗАЦИЯ ДЕЯТЕЛЬНОСТИ МУНИЦИПАЛЬНОГО КАЗЕННОГО УЧРЕЖДЕНИЯ КУШВИНСКОГО МУНИЦИПАЛЬНОГО ОКРУГА «КОМИТЕТ ЖИЛИЩНО-КОММУНАЛЬНОЙ СФЕРЫ»»</t>
  </si>
  <si>
    <t>Задача 22 Реализация муниципальной программы Кушвинского муниципального округа «Реализация вопросов местного значения и осуществление государственных полномочий муниципальным казенным учреждением Кушвинского муниципального округа «Комитет жилищно-коммунальной сферы» до 2026 года»</t>
  </si>
  <si>
    <t>Цель 1 Повышение уровня комфорта городской среды для улучшения проживания населения Кушвинского муниципального округа</t>
  </si>
  <si>
    <t>Целевой показатель 54         Протяженность системы водоснабжения, введенной в эксплуатацию на территории Кушвинского муниципального округа</t>
  </si>
  <si>
    <t>Цель 5 Развитие единой государственной системы предупреждения и ликвидации чрезвычайных ситуаций в Кушвинском муниципальном округе</t>
  </si>
  <si>
    <t>Задача 36 Обеспечение органами местного самоуправления Кушвинского муниципального округа условий для осуществления гражданами права на жилище на территории Кушвинского муниципального округа</t>
  </si>
  <si>
    <t>Целевой показатель 100          Количество разработанных (откорректированных) схем газоснабжения в Кушвинском муниципальном округе</t>
  </si>
  <si>
    <t>Цель 15 Улучшение экологической ситуации и защита от последствий воздействия водной среды в Кушвинском муниципальном округе</t>
  </si>
  <si>
    <t>в рамках реализации Плана природоохранных мероприятий Кушвинского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</si>
</sst>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 Cyr"/>
    </font>
    <font>
      <sz val="12"/>
      <color theme="1"/>
      <name val="Liberation Serif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Liberation Serif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0" borderId="0"/>
    <xf numFmtId="1" fontId="4" fillId="0" borderId="1">
      <alignment horizontal="center" vertical="top" shrinkToFit="1"/>
    </xf>
    <xf numFmtId="49" fontId="5" fillId="0" borderId="1">
      <alignment horizontal="center" vertical="top" shrinkToFit="1"/>
    </xf>
    <xf numFmtId="0" fontId="6" fillId="0" borderId="1">
      <alignment vertical="top" wrapText="1"/>
    </xf>
    <xf numFmtId="4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3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1" fillId="4" borderId="0"/>
    <xf numFmtId="0" fontId="4" fillId="0" borderId="1">
      <alignment horizontal="center" vertical="center" wrapText="1"/>
    </xf>
    <xf numFmtId="1" fontId="4" fillId="0" borderId="1">
      <alignment horizontal="left" vertical="top" wrapText="1" indent="2"/>
    </xf>
    <xf numFmtId="0" fontId="4" fillId="0" borderId="0"/>
    <xf numFmtId="1" fontId="4" fillId="0" borderId="1">
      <alignment horizontal="center" vertical="top" shrinkToFit="1"/>
    </xf>
    <xf numFmtId="0" fontId="7" fillId="0" borderId="1">
      <alignment horizontal="left"/>
    </xf>
    <xf numFmtId="4" fontId="4" fillId="0" borderId="1">
      <alignment horizontal="right" vertical="top" shrinkToFit="1"/>
    </xf>
    <xf numFmtId="4" fontId="7" fillId="3" borderId="1">
      <alignment horizontal="right" vertical="top" shrinkToFit="1"/>
    </xf>
    <xf numFmtId="0" fontId="4" fillId="0" borderId="0">
      <alignment wrapText="1"/>
    </xf>
    <xf numFmtId="0" fontId="4" fillId="0" borderId="0">
      <alignment horizontal="left" wrapText="1"/>
    </xf>
    <xf numFmtId="10" fontId="4" fillId="0" borderId="1">
      <alignment horizontal="right" vertical="top" shrinkToFit="1"/>
    </xf>
    <xf numFmtId="10" fontId="7" fillId="3" borderId="1">
      <alignment horizontal="right" vertical="top" shrinkToFit="1"/>
    </xf>
    <xf numFmtId="0" fontId="12" fillId="0" borderId="0">
      <alignment horizontal="center" wrapText="1"/>
    </xf>
    <xf numFmtId="0" fontId="12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4" fontId="7" fillId="5" borderId="1">
      <alignment horizontal="right" vertical="top" shrinkToFit="1"/>
    </xf>
    <xf numFmtId="0" fontId="7" fillId="0" borderId="1">
      <alignment vertical="top" wrapText="1"/>
    </xf>
    <xf numFmtId="4" fontId="7" fillId="2" borderId="1">
      <alignment horizontal="right" vertical="top" shrinkToFit="1"/>
    </xf>
    <xf numFmtId="10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9" fillId="0" borderId="0"/>
    <xf numFmtId="164" fontId="8" fillId="0" borderId="0" applyFon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0" fontId="20" fillId="0" borderId="0">
      <alignment vertical="center"/>
    </xf>
  </cellStyleXfs>
  <cellXfs count="42">
    <xf numFmtId="0" fontId="0" fillId="0" borderId="0" xfId="0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vertical="center" wrapText="1"/>
    </xf>
    <xf numFmtId="0" fontId="0" fillId="0" borderId="0" xfId="0" applyFill="1"/>
    <xf numFmtId="0" fontId="17" fillId="0" borderId="0" xfId="0" applyFont="1" applyFill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4" fontId="0" fillId="0" borderId="0" xfId="0" applyNumberFormat="1" applyFill="1"/>
    <xf numFmtId="0" fontId="13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" xfId="0" applyFont="1" applyFill="1" applyBorder="1" applyAlignment="1">
      <alignment vertical="center" wrapText="1"/>
    </xf>
    <xf numFmtId="2" fontId="16" fillId="0" borderId="2" xfId="0" applyNumberFormat="1" applyFont="1" applyFill="1" applyBorder="1" applyAlignment="1">
      <alignment vertical="center" wrapText="1"/>
    </xf>
    <xf numFmtId="4" fontId="16" fillId="0" borderId="2" xfId="0" applyNumberFormat="1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justify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1" fontId="16" fillId="0" borderId="2" xfId="0" applyNumberFormat="1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</cellXfs>
  <cellStyles count="44">
    <cellStyle name="br" xfId="10" xr:uid="{00000000-0005-0000-0000-000000000000}"/>
    <cellStyle name="col" xfId="11" xr:uid="{00000000-0005-0000-0000-000001000000}"/>
    <cellStyle name="Excel Built-in Normal" xfId="12" xr:uid="{00000000-0005-0000-0000-000002000000}"/>
    <cellStyle name="Excel Built-in Normal 1" xfId="2" xr:uid="{00000000-0005-0000-0000-000003000000}"/>
    <cellStyle name="Excel Built-in Normal 1 2" xfId="13" xr:uid="{00000000-0005-0000-0000-000004000000}"/>
    <cellStyle name="Excel Built-in Normal 2" xfId="14" xr:uid="{00000000-0005-0000-0000-000005000000}"/>
    <cellStyle name="style0" xfId="15" xr:uid="{00000000-0005-0000-0000-000006000000}"/>
    <cellStyle name="td" xfId="16" xr:uid="{00000000-0005-0000-0000-000007000000}"/>
    <cellStyle name="tr" xfId="17" xr:uid="{00000000-0005-0000-0000-000008000000}"/>
    <cellStyle name="xl21" xfId="18" xr:uid="{00000000-0005-0000-0000-000009000000}"/>
    <cellStyle name="xl22" xfId="19" xr:uid="{00000000-0005-0000-0000-00000A000000}"/>
    <cellStyle name="xl23" xfId="20" xr:uid="{00000000-0005-0000-0000-00000B000000}"/>
    <cellStyle name="xl24" xfId="21" xr:uid="{00000000-0005-0000-0000-00000C000000}"/>
    <cellStyle name="xl25" xfId="22" xr:uid="{00000000-0005-0000-0000-00000D000000}"/>
    <cellStyle name="xl26" xfId="3" xr:uid="{00000000-0005-0000-0000-00000E000000}"/>
    <cellStyle name="xl26 2" xfId="23" xr:uid="{00000000-0005-0000-0000-00000F000000}"/>
    <cellStyle name="xl27" xfId="24" xr:uid="{00000000-0005-0000-0000-000010000000}"/>
    <cellStyle name="xl28" xfId="25" xr:uid="{00000000-0005-0000-0000-000011000000}"/>
    <cellStyle name="xl29" xfId="26" xr:uid="{00000000-0005-0000-0000-000012000000}"/>
    <cellStyle name="xl30" xfId="27" xr:uid="{00000000-0005-0000-0000-000013000000}"/>
    <cellStyle name="xl31" xfId="4" xr:uid="{00000000-0005-0000-0000-000014000000}"/>
    <cellStyle name="xl31 2" xfId="28" xr:uid="{00000000-0005-0000-0000-000015000000}"/>
    <cellStyle name="xl32" xfId="29" xr:uid="{00000000-0005-0000-0000-000016000000}"/>
    <cellStyle name="xl33" xfId="30" xr:uid="{00000000-0005-0000-0000-000017000000}"/>
    <cellStyle name="xl34" xfId="31" xr:uid="{00000000-0005-0000-0000-000018000000}"/>
    <cellStyle name="xl35" xfId="32" xr:uid="{00000000-0005-0000-0000-000019000000}"/>
    <cellStyle name="xl36" xfId="33" xr:uid="{00000000-0005-0000-0000-00001A000000}"/>
    <cellStyle name="xl36 2" xfId="34" xr:uid="{00000000-0005-0000-0000-00001B000000}"/>
    <cellStyle name="xl37" xfId="35" xr:uid="{00000000-0005-0000-0000-00001C000000}"/>
    <cellStyle name="xl38" xfId="36" xr:uid="{00000000-0005-0000-0000-00001D000000}"/>
    <cellStyle name="xl39" xfId="37" xr:uid="{00000000-0005-0000-0000-00001E000000}"/>
    <cellStyle name="xl40" xfId="5" xr:uid="{00000000-0005-0000-0000-00001F000000}"/>
    <cellStyle name="xl41" xfId="6" xr:uid="{00000000-0005-0000-0000-000020000000}"/>
    <cellStyle name="xl63" xfId="7" xr:uid="{00000000-0005-0000-0000-000021000000}"/>
    <cellStyle name="xl64" xfId="38" xr:uid="{00000000-0005-0000-0000-000022000000}"/>
    <cellStyle name="Обычный" xfId="0" builtinId="0"/>
    <cellStyle name="Обычный 2" xfId="8" xr:uid="{00000000-0005-0000-0000-000024000000}"/>
    <cellStyle name="Обычный 2 2" xfId="39" xr:uid="{00000000-0005-0000-0000-000025000000}"/>
    <cellStyle name="Обычный 3" xfId="9" xr:uid="{00000000-0005-0000-0000-000026000000}"/>
    <cellStyle name="Обычный 4" xfId="1" xr:uid="{00000000-0005-0000-0000-000027000000}"/>
    <cellStyle name="Обычный 5" xfId="43" xr:uid="{00000000-0005-0000-0000-000028000000}"/>
    <cellStyle name="Финансовый 2" xfId="41" xr:uid="{00000000-0005-0000-0000-000029000000}"/>
    <cellStyle name="Финансовый 3" xfId="42" xr:uid="{00000000-0005-0000-0000-00002A000000}"/>
    <cellStyle name="Финансовый 4" xfId="40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84"/>
  <sheetViews>
    <sheetView tabSelected="1" topLeftCell="A19" workbookViewId="0">
      <selection activeCell="G23" sqref="G23"/>
    </sheetView>
  </sheetViews>
  <sheetFormatPr defaultRowHeight="15" x14ac:dyDescent="0.25"/>
  <cols>
    <col min="1" max="1" width="9.140625" style="3" customWidth="1"/>
    <col min="2" max="2" width="33.85546875" style="3" customWidth="1"/>
    <col min="3" max="3" width="7.7109375" style="3" customWidth="1"/>
    <col min="4" max="4" width="9" style="3" customWidth="1"/>
    <col min="5" max="5" width="10.42578125" style="3" customWidth="1"/>
    <col min="6" max="6" width="10.7109375" style="3" customWidth="1"/>
    <col min="7" max="7" width="11.42578125" style="3" customWidth="1"/>
    <col min="8" max="8" width="11.28515625" style="3" customWidth="1"/>
    <col min="9" max="9" width="19.140625" style="3" customWidth="1"/>
    <col min="10" max="13" width="9.140625" style="3"/>
    <col min="14" max="14" width="11.42578125" style="3" bestFit="1" customWidth="1"/>
    <col min="15" max="15" width="9.140625" style="3"/>
    <col min="16" max="16" width="11.42578125" style="3" bestFit="1" customWidth="1"/>
    <col min="17" max="16384" width="9.140625" style="3"/>
  </cols>
  <sheetData>
    <row r="2" spans="1:1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11" x14ac:dyDescent="0.25">
      <c r="A3" s="40" t="s">
        <v>368</v>
      </c>
      <c r="B3" s="40"/>
      <c r="C3" s="40"/>
      <c r="D3" s="40"/>
      <c r="E3" s="40"/>
      <c r="F3" s="40"/>
      <c r="G3" s="40"/>
      <c r="H3" s="40"/>
      <c r="I3" s="40"/>
    </row>
    <row r="4" spans="1:11" ht="41.25" customHeight="1" x14ac:dyDescent="0.25">
      <c r="A4" s="41" t="s">
        <v>266</v>
      </c>
      <c r="B4" s="41"/>
      <c r="C4" s="41"/>
      <c r="D4" s="41"/>
      <c r="E4" s="41"/>
      <c r="F4" s="41"/>
      <c r="G4" s="41"/>
      <c r="H4" s="41"/>
      <c r="I4" s="41"/>
    </row>
    <row r="5" spans="1:11" x14ac:dyDescent="0.25">
      <c r="A5" s="40" t="s">
        <v>1</v>
      </c>
      <c r="B5" s="40"/>
      <c r="C5" s="40"/>
      <c r="D5" s="40"/>
      <c r="E5" s="40"/>
      <c r="F5" s="40"/>
      <c r="G5" s="40"/>
      <c r="H5" s="40"/>
      <c r="I5" s="40"/>
    </row>
    <row r="6" spans="1:11" x14ac:dyDescent="0.25">
      <c r="A6" s="40" t="s">
        <v>369</v>
      </c>
      <c r="B6" s="40"/>
      <c r="C6" s="40"/>
      <c r="D6" s="40"/>
      <c r="E6" s="40"/>
      <c r="F6" s="40"/>
      <c r="G6" s="40"/>
      <c r="H6" s="40"/>
      <c r="I6" s="40"/>
    </row>
    <row r="7" spans="1:11" x14ac:dyDescent="0.25">
      <c r="A7" s="4"/>
      <c r="B7" s="1"/>
      <c r="C7" s="1"/>
      <c r="D7" s="1"/>
      <c r="E7" s="1"/>
      <c r="F7" s="1"/>
      <c r="G7" s="1"/>
      <c r="H7" s="1"/>
      <c r="I7" s="1"/>
    </row>
    <row r="8" spans="1:11" ht="30" customHeight="1" x14ac:dyDescent="0.25">
      <c r="A8" s="35" t="s">
        <v>2</v>
      </c>
      <c r="B8" s="35" t="s">
        <v>3</v>
      </c>
      <c r="C8" s="35" t="s">
        <v>4</v>
      </c>
      <c r="D8" s="35" t="s">
        <v>5</v>
      </c>
      <c r="E8" s="35"/>
      <c r="F8" s="35"/>
      <c r="G8" s="35" t="s">
        <v>6</v>
      </c>
      <c r="H8" s="35"/>
      <c r="I8" s="14" t="s">
        <v>7</v>
      </c>
      <c r="J8" s="33"/>
      <c r="K8" s="34"/>
    </row>
    <row r="9" spans="1:11" ht="45" customHeight="1" x14ac:dyDescent="0.25">
      <c r="A9" s="35"/>
      <c r="B9" s="35"/>
      <c r="C9" s="35"/>
      <c r="D9" s="14" t="s">
        <v>8</v>
      </c>
      <c r="E9" s="14" t="s">
        <v>9</v>
      </c>
      <c r="F9" s="14" t="s">
        <v>10</v>
      </c>
      <c r="G9" s="14" t="s">
        <v>11</v>
      </c>
      <c r="H9" s="14" t="s">
        <v>12</v>
      </c>
      <c r="I9" s="14"/>
      <c r="J9" s="33"/>
      <c r="K9" s="34"/>
    </row>
    <row r="10" spans="1:11" ht="15.75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33"/>
      <c r="K10" s="34"/>
    </row>
    <row r="11" spans="1:11" ht="24.75" customHeight="1" x14ac:dyDescent="0.25">
      <c r="A11" s="5" t="s">
        <v>53</v>
      </c>
      <c r="B11" s="35" t="s">
        <v>267</v>
      </c>
      <c r="C11" s="35"/>
      <c r="D11" s="35"/>
      <c r="E11" s="35"/>
      <c r="F11" s="35"/>
      <c r="G11" s="35"/>
      <c r="H11" s="35"/>
      <c r="I11" s="35"/>
      <c r="J11" s="33"/>
      <c r="K11" s="34"/>
    </row>
    <row r="12" spans="1:11" ht="15.75" x14ac:dyDescent="0.25">
      <c r="A12" s="5" t="s">
        <v>54</v>
      </c>
      <c r="B12" s="35" t="s">
        <v>372</v>
      </c>
      <c r="C12" s="35"/>
      <c r="D12" s="35"/>
      <c r="E12" s="35"/>
      <c r="F12" s="35"/>
      <c r="G12" s="35"/>
      <c r="H12" s="35"/>
      <c r="I12" s="35"/>
      <c r="J12" s="33"/>
      <c r="K12" s="34"/>
    </row>
    <row r="13" spans="1:11" ht="20.25" customHeight="1" x14ac:dyDescent="0.25">
      <c r="A13" s="5" t="s">
        <v>55</v>
      </c>
      <c r="B13" s="35" t="s">
        <v>268</v>
      </c>
      <c r="C13" s="35"/>
      <c r="D13" s="35"/>
      <c r="E13" s="35"/>
      <c r="F13" s="35"/>
      <c r="G13" s="35"/>
      <c r="H13" s="35"/>
      <c r="I13" s="35"/>
      <c r="J13" s="33"/>
      <c r="K13" s="34"/>
    </row>
    <row r="14" spans="1:11" ht="74.25" customHeight="1" x14ac:dyDescent="0.25">
      <c r="A14" s="5" t="s">
        <v>56</v>
      </c>
      <c r="B14" s="16" t="s">
        <v>269</v>
      </c>
      <c r="C14" s="17" t="s">
        <v>13</v>
      </c>
      <c r="D14" s="17">
        <v>2559</v>
      </c>
      <c r="E14" s="17">
        <v>2559</v>
      </c>
      <c r="F14" s="17">
        <v>2559</v>
      </c>
      <c r="G14" s="18">
        <f>F14/D14*100</f>
        <v>100</v>
      </c>
      <c r="H14" s="18">
        <f>F14/E14*100</f>
        <v>100</v>
      </c>
      <c r="I14" s="26" t="s">
        <v>14</v>
      </c>
      <c r="J14" s="33"/>
      <c r="K14" s="34"/>
    </row>
    <row r="15" spans="1:11" ht="55.5" customHeight="1" x14ac:dyDescent="0.25">
      <c r="A15" s="6" t="s">
        <v>57</v>
      </c>
      <c r="B15" s="16" t="s">
        <v>270</v>
      </c>
      <c r="C15" s="17" t="s">
        <v>15</v>
      </c>
      <c r="D15" s="17">
        <v>56.5</v>
      </c>
      <c r="E15" s="17">
        <v>56.5</v>
      </c>
      <c r="F15" s="17">
        <v>56.5</v>
      </c>
      <c r="G15" s="17">
        <f t="shared" ref="G15:G28" si="0">F15/D15*100</f>
        <v>100</v>
      </c>
      <c r="H15" s="17">
        <f t="shared" ref="H15:H28" si="1">F15/E15*100</f>
        <v>100</v>
      </c>
      <c r="I15" s="17" t="s">
        <v>14</v>
      </c>
      <c r="J15" s="33"/>
      <c r="K15" s="34"/>
    </row>
    <row r="16" spans="1:11" ht="51" customHeight="1" x14ac:dyDescent="0.25">
      <c r="A16" s="6" t="s">
        <v>58</v>
      </c>
      <c r="B16" s="16" t="s">
        <v>271</v>
      </c>
      <c r="C16" s="17" t="s">
        <v>13</v>
      </c>
      <c r="D16" s="17">
        <v>11</v>
      </c>
      <c r="E16" s="17">
        <v>11</v>
      </c>
      <c r="F16" s="17">
        <v>11</v>
      </c>
      <c r="G16" s="18">
        <f t="shared" si="0"/>
        <v>100</v>
      </c>
      <c r="H16" s="18">
        <f t="shared" si="1"/>
        <v>100</v>
      </c>
      <c r="I16" s="17" t="s">
        <v>14</v>
      </c>
      <c r="J16" s="33"/>
      <c r="K16" s="34"/>
    </row>
    <row r="17" spans="1:11" ht="60.75" customHeight="1" x14ac:dyDescent="0.25">
      <c r="A17" s="6" t="s">
        <v>59</v>
      </c>
      <c r="B17" s="16" t="s">
        <v>272</v>
      </c>
      <c r="C17" s="17" t="s">
        <v>16</v>
      </c>
      <c r="D17" s="17">
        <v>0</v>
      </c>
      <c r="E17" s="17">
        <v>0</v>
      </c>
      <c r="F17" s="17">
        <v>0</v>
      </c>
      <c r="G17" s="17" t="e">
        <f t="shared" si="0"/>
        <v>#DIV/0!</v>
      </c>
      <c r="H17" s="17" t="e">
        <f t="shared" si="1"/>
        <v>#DIV/0!</v>
      </c>
      <c r="I17" s="17" t="s">
        <v>14</v>
      </c>
      <c r="J17" s="33"/>
      <c r="K17" s="34"/>
    </row>
    <row r="18" spans="1:11" ht="63" customHeight="1" x14ac:dyDescent="0.25">
      <c r="A18" s="6" t="s">
        <v>60</v>
      </c>
      <c r="B18" s="16" t="s">
        <v>273</v>
      </c>
      <c r="C18" s="14" t="s">
        <v>13</v>
      </c>
      <c r="D18" s="32">
        <v>263</v>
      </c>
      <c r="E18" s="32">
        <v>263</v>
      </c>
      <c r="F18" s="14">
        <v>263</v>
      </c>
      <c r="G18" s="18">
        <f t="shared" si="0"/>
        <v>100</v>
      </c>
      <c r="H18" s="18">
        <f t="shared" si="1"/>
        <v>100</v>
      </c>
      <c r="I18" s="26" t="s">
        <v>14</v>
      </c>
      <c r="J18" s="12"/>
      <c r="K18" s="13"/>
    </row>
    <row r="19" spans="1:11" ht="60.75" customHeight="1" x14ac:dyDescent="0.25">
      <c r="A19" s="6" t="s">
        <v>61</v>
      </c>
      <c r="B19" s="16" t="s">
        <v>274</v>
      </c>
      <c r="C19" s="17" t="s">
        <v>16</v>
      </c>
      <c r="D19" s="17">
        <v>0</v>
      </c>
      <c r="E19" s="17">
        <v>0</v>
      </c>
      <c r="F19" s="17">
        <v>0</v>
      </c>
      <c r="G19" s="17" t="e">
        <f t="shared" si="0"/>
        <v>#DIV/0!</v>
      </c>
      <c r="H19" s="17" t="e">
        <f t="shared" si="1"/>
        <v>#DIV/0!</v>
      </c>
      <c r="I19" s="17" t="s">
        <v>14</v>
      </c>
      <c r="J19" s="33"/>
      <c r="K19" s="34"/>
    </row>
    <row r="20" spans="1:11" ht="53.25" customHeight="1" x14ac:dyDescent="0.25">
      <c r="A20" s="6" t="s">
        <v>62</v>
      </c>
      <c r="B20" s="16" t="s">
        <v>275</v>
      </c>
      <c r="C20" s="17" t="s">
        <v>13</v>
      </c>
      <c r="D20" s="17">
        <v>0</v>
      </c>
      <c r="E20" s="17">
        <v>0</v>
      </c>
      <c r="F20" s="17">
        <v>0</v>
      </c>
      <c r="G20" s="17" t="e">
        <f t="shared" si="0"/>
        <v>#DIV/0!</v>
      </c>
      <c r="H20" s="17" t="e">
        <f t="shared" si="1"/>
        <v>#DIV/0!</v>
      </c>
      <c r="I20" s="17" t="s">
        <v>14</v>
      </c>
      <c r="J20" s="33"/>
      <c r="K20" s="34"/>
    </row>
    <row r="21" spans="1:11" ht="91.5" customHeight="1" x14ac:dyDescent="0.25">
      <c r="A21" s="6" t="s">
        <v>63</v>
      </c>
      <c r="B21" s="16" t="s">
        <v>276</v>
      </c>
      <c r="C21" s="17" t="s">
        <v>13</v>
      </c>
      <c r="D21" s="17">
        <v>0</v>
      </c>
      <c r="E21" s="17">
        <v>0</v>
      </c>
      <c r="F21" s="17">
        <v>20</v>
      </c>
      <c r="G21" s="17" t="e">
        <f t="shared" si="0"/>
        <v>#DIV/0!</v>
      </c>
      <c r="H21" s="17" t="e">
        <f t="shared" si="1"/>
        <v>#DIV/0!</v>
      </c>
      <c r="I21" s="26" t="s">
        <v>378</v>
      </c>
      <c r="J21" s="33"/>
      <c r="K21" s="34"/>
    </row>
    <row r="22" spans="1:11" ht="50.25" customHeight="1" x14ac:dyDescent="0.25">
      <c r="A22" s="6" t="s">
        <v>64</v>
      </c>
      <c r="B22" s="16" t="s">
        <v>277</v>
      </c>
      <c r="C22" s="17" t="s">
        <v>13</v>
      </c>
      <c r="D22" s="17">
        <v>0</v>
      </c>
      <c r="E22" s="17">
        <v>0</v>
      </c>
      <c r="F22" s="17">
        <v>0</v>
      </c>
      <c r="G22" s="17" t="e">
        <f t="shared" si="0"/>
        <v>#DIV/0!</v>
      </c>
      <c r="H22" s="17" t="e">
        <f t="shared" si="1"/>
        <v>#DIV/0!</v>
      </c>
      <c r="I22" s="17" t="s">
        <v>14</v>
      </c>
      <c r="J22" s="33"/>
      <c r="K22" s="34"/>
    </row>
    <row r="23" spans="1:11" ht="44.25" customHeight="1" x14ac:dyDescent="0.25">
      <c r="A23" s="6" t="s">
        <v>65</v>
      </c>
      <c r="B23" s="16" t="s">
        <v>47</v>
      </c>
      <c r="C23" s="17" t="s">
        <v>17</v>
      </c>
      <c r="D23" s="17">
        <v>100</v>
      </c>
      <c r="E23" s="17">
        <v>100</v>
      </c>
      <c r="F23" s="17">
        <v>100</v>
      </c>
      <c r="G23" s="17">
        <f t="shared" si="0"/>
        <v>100</v>
      </c>
      <c r="H23" s="17">
        <f t="shared" si="1"/>
        <v>100</v>
      </c>
      <c r="I23" s="17" t="s">
        <v>14</v>
      </c>
      <c r="J23" s="33"/>
      <c r="K23" s="34"/>
    </row>
    <row r="24" spans="1:11" ht="93.75" customHeight="1" x14ac:dyDescent="0.25">
      <c r="A24" s="6" t="s">
        <v>66</v>
      </c>
      <c r="B24" s="16" t="s">
        <v>278</v>
      </c>
      <c r="C24" s="17" t="s">
        <v>13</v>
      </c>
      <c r="D24" s="17">
        <v>93</v>
      </c>
      <c r="E24" s="17">
        <v>93</v>
      </c>
      <c r="F24" s="17">
        <v>93</v>
      </c>
      <c r="G24" s="18">
        <f t="shared" si="0"/>
        <v>100</v>
      </c>
      <c r="H24" s="18">
        <f t="shared" si="1"/>
        <v>100</v>
      </c>
      <c r="I24" s="26" t="s">
        <v>378</v>
      </c>
      <c r="J24" s="33"/>
      <c r="K24" s="34"/>
    </row>
    <row r="25" spans="1:11" ht="78" customHeight="1" x14ac:dyDescent="0.25">
      <c r="A25" s="6" t="s">
        <v>67</v>
      </c>
      <c r="B25" s="16" t="s">
        <v>279</v>
      </c>
      <c r="C25" s="17" t="s">
        <v>13</v>
      </c>
      <c r="D25" s="17">
        <v>0</v>
      </c>
      <c r="E25" s="17">
        <v>0</v>
      </c>
      <c r="F25" s="17">
        <v>0</v>
      </c>
      <c r="G25" s="17" t="e">
        <f t="shared" si="0"/>
        <v>#DIV/0!</v>
      </c>
      <c r="H25" s="17" t="e">
        <f t="shared" si="1"/>
        <v>#DIV/0!</v>
      </c>
      <c r="I25" s="17" t="s">
        <v>14</v>
      </c>
      <c r="J25" s="33"/>
      <c r="K25" s="34"/>
    </row>
    <row r="26" spans="1:11" ht="66" customHeight="1" x14ac:dyDescent="0.25">
      <c r="A26" s="6" t="s">
        <v>68</v>
      </c>
      <c r="B26" s="16" t="s">
        <v>280</v>
      </c>
      <c r="C26" s="17" t="s">
        <v>13</v>
      </c>
      <c r="D26" s="17">
        <v>0</v>
      </c>
      <c r="E26" s="17">
        <v>0</v>
      </c>
      <c r="F26" s="17">
        <v>0</v>
      </c>
      <c r="G26" s="17" t="e">
        <f t="shared" si="0"/>
        <v>#DIV/0!</v>
      </c>
      <c r="H26" s="17" t="e">
        <f t="shared" si="1"/>
        <v>#DIV/0!</v>
      </c>
      <c r="I26" s="17" t="s">
        <v>14</v>
      </c>
      <c r="J26" s="33"/>
      <c r="K26" s="34"/>
    </row>
    <row r="27" spans="1:11" ht="55.5" customHeight="1" x14ac:dyDescent="0.25">
      <c r="A27" s="6" t="s">
        <v>69</v>
      </c>
      <c r="B27" s="16" t="s">
        <v>48</v>
      </c>
      <c r="C27" s="14" t="s">
        <v>13</v>
      </c>
      <c r="D27" s="17">
        <v>0</v>
      </c>
      <c r="E27" s="17">
        <v>0</v>
      </c>
      <c r="F27" s="17">
        <v>0</v>
      </c>
      <c r="G27" s="17" t="e">
        <f>F27/D27*100</f>
        <v>#DIV/0!</v>
      </c>
      <c r="H27" s="17" t="e">
        <f t="shared" si="1"/>
        <v>#DIV/0!</v>
      </c>
      <c r="I27" s="17" t="s">
        <v>14</v>
      </c>
      <c r="J27" s="33"/>
      <c r="K27" s="34"/>
    </row>
    <row r="28" spans="1:11" ht="63.75" customHeight="1" x14ac:dyDescent="0.25">
      <c r="A28" s="6" t="s">
        <v>70</v>
      </c>
      <c r="B28" s="16" t="s">
        <v>49</v>
      </c>
      <c r="C28" s="17" t="s">
        <v>13</v>
      </c>
      <c r="D28" s="17">
        <v>0</v>
      </c>
      <c r="E28" s="17">
        <v>0</v>
      </c>
      <c r="F28" s="17">
        <v>0</v>
      </c>
      <c r="G28" s="17" t="e">
        <f t="shared" si="0"/>
        <v>#DIV/0!</v>
      </c>
      <c r="H28" s="17" t="e">
        <f t="shared" si="1"/>
        <v>#DIV/0!</v>
      </c>
      <c r="I28" s="17" t="s">
        <v>14</v>
      </c>
      <c r="J28" s="33"/>
      <c r="K28" s="34"/>
    </row>
    <row r="29" spans="1:11" ht="16.5" customHeight="1" x14ac:dyDescent="0.25">
      <c r="A29" s="6" t="s">
        <v>71</v>
      </c>
      <c r="B29" s="35" t="s">
        <v>281</v>
      </c>
      <c r="C29" s="35"/>
      <c r="D29" s="35"/>
      <c r="E29" s="35"/>
      <c r="F29" s="35"/>
      <c r="G29" s="35"/>
      <c r="H29" s="35"/>
      <c r="I29" s="35"/>
      <c r="J29" s="33"/>
      <c r="K29" s="34"/>
    </row>
    <row r="30" spans="1:11" ht="53.25" customHeight="1" x14ac:dyDescent="0.25">
      <c r="A30" s="5" t="s">
        <v>72</v>
      </c>
      <c r="B30" s="16" t="s">
        <v>50</v>
      </c>
      <c r="C30" s="17" t="s">
        <v>18</v>
      </c>
      <c r="D30" s="17">
        <v>15</v>
      </c>
      <c r="E30" s="17">
        <v>15</v>
      </c>
      <c r="F30" s="17">
        <v>15</v>
      </c>
      <c r="G30" s="18">
        <f>F30/D30*100</f>
        <v>100</v>
      </c>
      <c r="H30" s="18">
        <f>F30/E30*100</f>
        <v>100</v>
      </c>
      <c r="I30" s="17"/>
      <c r="J30" s="33"/>
      <c r="K30" s="34"/>
    </row>
    <row r="31" spans="1:11" ht="30" customHeight="1" x14ac:dyDescent="0.25">
      <c r="A31" s="5" t="s">
        <v>73</v>
      </c>
      <c r="B31" s="35" t="s">
        <v>282</v>
      </c>
      <c r="C31" s="35"/>
      <c r="D31" s="35"/>
      <c r="E31" s="35"/>
      <c r="F31" s="35"/>
      <c r="G31" s="35"/>
      <c r="H31" s="35"/>
      <c r="I31" s="35"/>
      <c r="J31" s="33"/>
      <c r="K31" s="34"/>
    </row>
    <row r="32" spans="1:11" ht="51.75" customHeight="1" x14ac:dyDescent="0.25">
      <c r="A32" s="5" t="s">
        <v>74</v>
      </c>
      <c r="B32" s="16" t="s">
        <v>283</v>
      </c>
      <c r="C32" s="17" t="s">
        <v>13</v>
      </c>
      <c r="D32" s="17">
        <v>233</v>
      </c>
      <c r="E32" s="17">
        <v>233</v>
      </c>
      <c r="F32" s="17">
        <v>233</v>
      </c>
      <c r="G32" s="18">
        <f>F32/D32*100</f>
        <v>100</v>
      </c>
      <c r="H32" s="18">
        <f>F32/E32*100</f>
        <v>100</v>
      </c>
      <c r="I32" s="26" t="s">
        <v>14</v>
      </c>
      <c r="J32" s="33"/>
      <c r="K32" s="34"/>
    </row>
    <row r="33" spans="1:11" ht="54.75" customHeight="1" x14ac:dyDescent="0.25">
      <c r="A33" s="5" t="s">
        <v>75</v>
      </c>
      <c r="B33" s="16" t="s">
        <v>51</v>
      </c>
      <c r="C33" s="17" t="s">
        <v>15</v>
      </c>
      <c r="D33" s="18">
        <v>63.35</v>
      </c>
      <c r="E33" s="18">
        <v>63.35</v>
      </c>
      <c r="F33" s="18">
        <v>63.35</v>
      </c>
      <c r="G33" s="18">
        <f t="shared" ref="G33:G39" si="2">F33/D33*100</f>
        <v>100</v>
      </c>
      <c r="H33" s="18">
        <f t="shared" ref="H33:H39" si="3">F33/E33*100</f>
        <v>100</v>
      </c>
      <c r="I33" s="26" t="s">
        <v>14</v>
      </c>
      <c r="J33" s="33"/>
      <c r="K33" s="34"/>
    </row>
    <row r="34" spans="1:11" ht="52.5" customHeight="1" x14ac:dyDescent="0.25">
      <c r="A34" s="5" t="s">
        <v>76</v>
      </c>
      <c r="B34" s="16" t="s">
        <v>284</v>
      </c>
      <c r="C34" s="17" t="s">
        <v>19</v>
      </c>
      <c r="D34" s="17">
        <v>1926.66</v>
      </c>
      <c r="E34" s="17">
        <v>1926.66</v>
      </c>
      <c r="F34" s="17">
        <v>1926.66</v>
      </c>
      <c r="G34" s="18">
        <f t="shared" si="2"/>
        <v>100</v>
      </c>
      <c r="H34" s="18">
        <f t="shared" si="3"/>
        <v>100</v>
      </c>
      <c r="I34" s="26" t="s">
        <v>14</v>
      </c>
      <c r="J34" s="33"/>
      <c r="K34" s="34"/>
    </row>
    <row r="35" spans="1:11" ht="76.5" customHeight="1" x14ac:dyDescent="0.25">
      <c r="A35" s="5" t="s">
        <v>77</v>
      </c>
      <c r="B35" s="16" t="s">
        <v>285</v>
      </c>
      <c r="C35" s="17" t="s">
        <v>20</v>
      </c>
      <c r="D35" s="17">
        <v>0</v>
      </c>
      <c r="E35" s="17">
        <v>0</v>
      </c>
      <c r="F35" s="17">
        <v>0</v>
      </c>
      <c r="G35" s="17" t="e">
        <f t="shared" si="2"/>
        <v>#DIV/0!</v>
      </c>
      <c r="H35" s="17" t="e">
        <f t="shared" si="3"/>
        <v>#DIV/0!</v>
      </c>
      <c r="I35" s="17" t="s">
        <v>14</v>
      </c>
      <c r="J35" s="33"/>
      <c r="K35" s="34"/>
    </row>
    <row r="36" spans="1:11" ht="66.75" customHeight="1" x14ac:dyDescent="0.25">
      <c r="A36" s="5" t="s">
        <v>78</v>
      </c>
      <c r="B36" s="16" t="s">
        <v>52</v>
      </c>
      <c r="C36" s="17" t="s">
        <v>21</v>
      </c>
      <c r="D36" s="17">
        <v>427</v>
      </c>
      <c r="E36" s="17">
        <v>427</v>
      </c>
      <c r="F36" s="17">
        <v>427</v>
      </c>
      <c r="G36" s="18">
        <f t="shared" si="2"/>
        <v>100</v>
      </c>
      <c r="H36" s="18">
        <f t="shared" si="3"/>
        <v>100</v>
      </c>
      <c r="I36" s="26" t="s">
        <v>14</v>
      </c>
      <c r="J36" s="33"/>
      <c r="K36" s="34"/>
    </row>
    <row r="37" spans="1:11" ht="51" x14ac:dyDescent="0.25">
      <c r="A37" s="5" t="s">
        <v>80</v>
      </c>
      <c r="B37" s="16" t="s">
        <v>79</v>
      </c>
      <c r="C37" s="14" t="s">
        <v>13</v>
      </c>
      <c r="D37" s="17">
        <v>0</v>
      </c>
      <c r="E37" s="17">
        <v>0</v>
      </c>
      <c r="F37" s="17">
        <v>0</v>
      </c>
      <c r="G37" s="18" t="e">
        <f t="shared" si="2"/>
        <v>#DIV/0!</v>
      </c>
      <c r="H37" s="18" t="e">
        <f t="shared" si="3"/>
        <v>#DIV/0!</v>
      </c>
      <c r="I37" s="26" t="s">
        <v>14</v>
      </c>
      <c r="J37" s="12"/>
      <c r="K37" s="13"/>
    </row>
    <row r="38" spans="1:11" ht="29.25" customHeight="1" x14ac:dyDescent="0.25">
      <c r="A38" s="5" t="s">
        <v>82</v>
      </c>
      <c r="B38" s="16" t="s">
        <v>81</v>
      </c>
      <c r="C38" s="17" t="s">
        <v>15</v>
      </c>
      <c r="D38" s="17">
        <v>0</v>
      </c>
      <c r="E38" s="17">
        <v>0</v>
      </c>
      <c r="F38" s="17">
        <v>0</v>
      </c>
      <c r="G38" s="18" t="e">
        <f t="shared" si="2"/>
        <v>#DIV/0!</v>
      </c>
      <c r="H38" s="18" t="e">
        <f t="shared" si="3"/>
        <v>#DIV/0!</v>
      </c>
      <c r="I38" s="17" t="s">
        <v>14</v>
      </c>
      <c r="J38" s="12"/>
      <c r="K38" s="13"/>
    </row>
    <row r="39" spans="1:11" ht="66.75" customHeight="1" x14ac:dyDescent="0.25">
      <c r="A39" s="5" t="s">
        <v>83</v>
      </c>
      <c r="B39" s="16" t="s">
        <v>88</v>
      </c>
      <c r="C39" s="17" t="s">
        <v>13</v>
      </c>
      <c r="D39" s="17">
        <v>360</v>
      </c>
      <c r="E39" s="17">
        <v>360</v>
      </c>
      <c r="F39" s="17">
        <v>360</v>
      </c>
      <c r="G39" s="18">
        <f t="shared" si="2"/>
        <v>100</v>
      </c>
      <c r="H39" s="18">
        <f t="shared" si="3"/>
        <v>100</v>
      </c>
      <c r="I39" s="26" t="s">
        <v>14</v>
      </c>
      <c r="J39" s="12"/>
      <c r="K39" s="13"/>
    </row>
    <row r="40" spans="1:11" ht="15" customHeight="1" x14ac:dyDescent="0.25">
      <c r="A40" s="5" t="s">
        <v>84</v>
      </c>
      <c r="B40" s="35" t="s">
        <v>286</v>
      </c>
      <c r="C40" s="35"/>
      <c r="D40" s="35"/>
      <c r="E40" s="35"/>
      <c r="F40" s="35"/>
      <c r="G40" s="35"/>
      <c r="H40" s="35"/>
      <c r="I40" s="35"/>
      <c r="J40" s="33"/>
      <c r="K40" s="34"/>
    </row>
    <row r="41" spans="1:11" ht="70.5" customHeight="1" x14ac:dyDescent="0.25">
      <c r="A41" s="5" t="s">
        <v>127</v>
      </c>
      <c r="B41" s="16" t="s">
        <v>287</v>
      </c>
      <c r="C41" s="14" t="s">
        <v>13</v>
      </c>
      <c r="D41" s="17">
        <v>0</v>
      </c>
      <c r="E41" s="17">
        <v>0</v>
      </c>
      <c r="F41" s="17">
        <v>0</v>
      </c>
      <c r="G41" s="17" t="e">
        <f>F41/D41*100</f>
        <v>#DIV/0!</v>
      </c>
      <c r="H41" s="17" t="e">
        <f>F41/E41*100</f>
        <v>#DIV/0!</v>
      </c>
      <c r="I41" s="17" t="s">
        <v>14</v>
      </c>
      <c r="J41" s="33"/>
      <c r="K41" s="34"/>
    </row>
    <row r="42" spans="1:11" ht="65.25" customHeight="1" x14ac:dyDescent="0.25">
      <c r="A42" s="5" t="s">
        <v>128</v>
      </c>
      <c r="B42" s="16" t="s">
        <v>288</v>
      </c>
      <c r="C42" s="14" t="s">
        <v>22</v>
      </c>
      <c r="D42" s="17">
        <v>0</v>
      </c>
      <c r="E42" s="17">
        <v>0</v>
      </c>
      <c r="F42" s="17">
        <v>0</v>
      </c>
      <c r="G42" s="17" t="e">
        <f t="shared" ref="G42:G44" si="4">F42/D42*100</f>
        <v>#DIV/0!</v>
      </c>
      <c r="H42" s="17" t="e">
        <f t="shared" ref="H42:H44" si="5">F42/E42*100</f>
        <v>#DIV/0!</v>
      </c>
      <c r="I42" s="17" t="s">
        <v>14</v>
      </c>
      <c r="J42" s="33"/>
      <c r="K42" s="34"/>
    </row>
    <row r="43" spans="1:11" ht="80.25" customHeight="1" x14ac:dyDescent="0.25">
      <c r="A43" s="5" t="s">
        <v>129</v>
      </c>
      <c r="B43" s="16" t="s">
        <v>289</v>
      </c>
      <c r="C43" s="14" t="s">
        <v>17</v>
      </c>
      <c r="D43" s="17">
        <v>0</v>
      </c>
      <c r="E43" s="17">
        <v>0</v>
      </c>
      <c r="F43" s="17">
        <v>0</v>
      </c>
      <c r="G43" s="17" t="e">
        <f t="shared" si="4"/>
        <v>#DIV/0!</v>
      </c>
      <c r="H43" s="17" t="e">
        <f t="shared" si="5"/>
        <v>#DIV/0!</v>
      </c>
      <c r="I43" s="17" t="s">
        <v>14</v>
      </c>
      <c r="J43" s="33"/>
      <c r="K43" s="34"/>
    </row>
    <row r="44" spans="1:11" ht="103.5" customHeight="1" x14ac:dyDescent="0.25">
      <c r="A44" s="5" t="s">
        <v>85</v>
      </c>
      <c r="B44" s="16" t="s">
        <v>290</v>
      </c>
      <c r="C44" s="17" t="s">
        <v>17</v>
      </c>
      <c r="D44" s="17">
        <v>0</v>
      </c>
      <c r="E44" s="17">
        <v>0</v>
      </c>
      <c r="F44" s="17">
        <v>0</v>
      </c>
      <c r="G44" s="17" t="e">
        <f t="shared" si="4"/>
        <v>#DIV/0!</v>
      </c>
      <c r="H44" s="17" t="e">
        <f t="shared" si="5"/>
        <v>#DIV/0!</v>
      </c>
      <c r="I44" s="17" t="s">
        <v>14</v>
      </c>
      <c r="J44" s="33"/>
      <c r="K44" s="34"/>
    </row>
    <row r="45" spans="1:11" ht="30" customHeight="1" x14ac:dyDescent="0.25">
      <c r="A45" s="5" t="s">
        <v>86</v>
      </c>
      <c r="B45" s="35" t="s">
        <v>291</v>
      </c>
      <c r="C45" s="35"/>
      <c r="D45" s="35"/>
      <c r="E45" s="35"/>
      <c r="F45" s="35"/>
      <c r="G45" s="35"/>
      <c r="H45" s="35"/>
      <c r="I45" s="35"/>
      <c r="J45" s="33"/>
      <c r="K45" s="34"/>
    </row>
    <row r="46" spans="1:11" ht="78.75" customHeight="1" x14ac:dyDescent="0.25">
      <c r="A46" s="5" t="s">
        <v>130</v>
      </c>
      <c r="B46" s="16" t="s">
        <v>89</v>
      </c>
      <c r="C46" s="17" t="s">
        <v>17</v>
      </c>
      <c r="D46" s="17">
        <v>0</v>
      </c>
      <c r="E46" s="17">
        <v>0</v>
      </c>
      <c r="F46" s="17">
        <v>0</v>
      </c>
      <c r="G46" s="17" t="e">
        <f>F46/D46*100</f>
        <v>#DIV/0!</v>
      </c>
      <c r="H46" s="17" t="e">
        <f>F46/E46*100</f>
        <v>#DIV/0!</v>
      </c>
      <c r="I46" s="17" t="s">
        <v>14</v>
      </c>
      <c r="J46" s="33"/>
      <c r="K46" s="34"/>
    </row>
    <row r="47" spans="1:11" ht="16.5" customHeight="1" x14ac:dyDescent="0.25">
      <c r="A47" s="5" t="s">
        <v>131</v>
      </c>
      <c r="B47" s="35" t="s">
        <v>292</v>
      </c>
      <c r="C47" s="35"/>
      <c r="D47" s="35"/>
      <c r="E47" s="35"/>
      <c r="F47" s="35"/>
      <c r="G47" s="35"/>
      <c r="H47" s="35"/>
      <c r="I47" s="35"/>
      <c r="J47" s="33"/>
      <c r="K47" s="34"/>
    </row>
    <row r="48" spans="1:11" ht="70.5" customHeight="1" x14ac:dyDescent="0.25">
      <c r="A48" s="5" t="s">
        <v>132</v>
      </c>
      <c r="B48" s="16" t="s">
        <v>293</v>
      </c>
      <c r="C48" s="17" t="s">
        <v>13</v>
      </c>
      <c r="D48" s="17">
        <v>0</v>
      </c>
      <c r="E48" s="17">
        <v>0</v>
      </c>
      <c r="F48" s="17">
        <v>0</v>
      </c>
      <c r="G48" s="17" t="e">
        <f>F48/D48*100</f>
        <v>#DIV/0!</v>
      </c>
      <c r="H48" s="17" t="e">
        <f>F48/E48*100</f>
        <v>#DIV/0!</v>
      </c>
      <c r="I48" s="17" t="s">
        <v>14</v>
      </c>
      <c r="J48" s="33"/>
      <c r="K48" s="34"/>
    </row>
    <row r="49" spans="1:11" ht="16.5" customHeight="1" x14ac:dyDescent="0.25">
      <c r="A49" s="5" t="s">
        <v>133</v>
      </c>
      <c r="B49" s="35" t="s">
        <v>296</v>
      </c>
      <c r="C49" s="35"/>
      <c r="D49" s="35"/>
      <c r="E49" s="35"/>
      <c r="F49" s="35"/>
      <c r="G49" s="35"/>
      <c r="H49" s="35"/>
      <c r="I49" s="35"/>
      <c r="J49" s="33"/>
      <c r="K49" s="34"/>
    </row>
    <row r="50" spans="1:11" ht="55.5" customHeight="1" x14ac:dyDescent="0.25">
      <c r="A50" s="6" t="s">
        <v>134</v>
      </c>
      <c r="B50" s="16" t="s">
        <v>297</v>
      </c>
      <c r="C50" s="17" t="s">
        <v>22</v>
      </c>
      <c r="D50" s="17">
        <v>5.5</v>
      </c>
      <c r="E50" s="17">
        <v>5.5</v>
      </c>
      <c r="F50" s="17">
        <v>5.5</v>
      </c>
      <c r="G50" s="18">
        <f>F50/D50*100</f>
        <v>100</v>
      </c>
      <c r="H50" s="18">
        <f>F50/E50*100</f>
        <v>100</v>
      </c>
      <c r="I50" s="26" t="s">
        <v>14</v>
      </c>
      <c r="J50" s="33"/>
      <c r="K50" s="34"/>
    </row>
    <row r="51" spans="1:11" ht="39" customHeight="1" x14ac:dyDescent="0.25">
      <c r="A51" s="6" t="s">
        <v>135</v>
      </c>
      <c r="B51" s="16" t="s">
        <v>90</v>
      </c>
      <c r="C51" s="17" t="s">
        <v>18</v>
      </c>
      <c r="D51" s="17">
        <v>2</v>
      </c>
      <c r="E51" s="17">
        <v>2</v>
      </c>
      <c r="F51" s="17">
        <v>2</v>
      </c>
      <c r="G51" s="17">
        <f t="shared" ref="G51:G52" si="6">F51/D51*100</f>
        <v>100</v>
      </c>
      <c r="H51" s="17">
        <f t="shared" ref="H51:H52" si="7">F51/E51*100</f>
        <v>100</v>
      </c>
      <c r="I51" s="26" t="s">
        <v>14</v>
      </c>
      <c r="J51" s="33"/>
      <c r="K51" s="34"/>
    </row>
    <row r="52" spans="1:11" ht="48" customHeight="1" x14ac:dyDescent="0.25">
      <c r="A52" s="5" t="s">
        <v>136</v>
      </c>
      <c r="B52" s="16" t="s">
        <v>298</v>
      </c>
      <c r="C52" s="17" t="s">
        <v>18</v>
      </c>
      <c r="D52" s="17">
        <v>1</v>
      </c>
      <c r="E52" s="17">
        <v>1</v>
      </c>
      <c r="F52" s="17">
        <v>1</v>
      </c>
      <c r="G52" s="17">
        <f t="shared" si="6"/>
        <v>100</v>
      </c>
      <c r="H52" s="17">
        <f t="shared" si="7"/>
        <v>100</v>
      </c>
      <c r="I52" s="26" t="s">
        <v>14</v>
      </c>
      <c r="J52" s="33"/>
      <c r="K52" s="34"/>
    </row>
    <row r="53" spans="1:11" ht="15.75" x14ac:dyDescent="0.25">
      <c r="A53" s="5" t="s">
        <v>137</v>
      </c>
      <c r="B53" s="35" t="s">
        <v>299</v>
      </c>
      <c r="C53" s="35"/>
      <c r="D53" s="35"/>
      <c r="E53" s="35"/>
      <c r="F53" s="35"/>
      <c r="G53" s="35"/>
      <c r="H53" s="35"/>
      <c r="I53" s="35"/>
      <c r="J53" s="33"/>
      <c r="K53" s="34"/>
    </row>
    <row r="54" spans="1:11" ht="30" customHeight="1" x14ac:dyDescent="0.25">
      <c r="A54" s="5" t="s">
        <v>138</v>
      </c>
      <c r="B54" s="35" t="s">
        <v>300</v>
      </c>
      <c r="C54" s="35"/>
      <c r="D54" s="35"/>
      <c r="E54" s="35"/>
      <c r="F54" s="35"/>
      <c r="G54" s="35"/>
      <c r="H54" s="35"/>
      <c r="I54" s="35"/>
      <c r="J54" s="33"/>
      <c r="K54" s="34"/>
    </row>
    <row r="55" spans="1:11" ht="30" customHeight="1" x14ac:dyDescent="0.25">
      <c r="A55" s="5" t="s">
        <v>139</v>
      </c>
      <c r="B55" s="35" t="s">
        <v>301</v>
      </c>
      <c r="C55" s="35"/>
      <c r="D55" s="35"/>
      <c r="E55" s="35"/>
      <c r="F55" s="35"/>
      <c r="G55" s="35"/>
      <c r="H55" s="35"/>
      <c r="I55" s="35"/>
      <c r="J55" s="33"/>
      <c r="K55" s="34"/>
    </row>
    <row r="56" spans="1:11" ht="77.25" customHeight="1" x14ac:dyDescent="0.25">
      <c r="A56" s="5" t="s">
        <v>140</v>
      </c>
      <c r="B56" s="16" t="s">
        <v>302</v>
      </c>
      <c r="C56" s="17" t="s">
        <v>23</v>
      </c>
      <c r="D56" s="17">
        <v>0</v>
      </c>
      <c r="E56" s="17">
        <v>0</v>
      </c>
      <c r="F56" s="17">
        <v>0</v>
      </c>
      <c r="G56" s="17" t="e">
        <f>F56/D56*100</f>
        <v>#DIV/0!</v>
      </c>
      <c r="H56" s="17" t="e">
        <f>F56/E56*100</f>
        <v>#DIV/0!</v>
      </c>
      <c r="I56" s="17" t="s">
        <v>14</v>
      </c>
      <c r="J56" s="33"/>
      <c r="K56" s="34"/>
    </row>
    <row r="57" spans="1:11" ht="50.25" customHeight="1" x14ac:dyDescent="0.25">
      <c r="A57" s="5" t="s">
        <v>141</v>
      </c>
      <c r="B57" s="16" t="s">
        <v>91</v>
      </c>
      <c r="C57" s="17" t="s">
        <v>17</v>
      </c>
      <c r="D57" s="17">
        <v>0</v>
      </c>
      <c r="E57" s="17">
        <v>0</v>
      </c>
      <c r="F57" s="17">
        <v>0</v>
      </c>
      <c r="G57" s="17" t="e">
        <f t="shared" ref="G57:G70" si="8">F57/D57*100</f>
        <v>#DIV/0!</v>
      </c>
      <c r="H57" s="17" t="e">
        <f t="shared" ref="H57:H70" si="9">F57/E57*100</f>
        <v>#DIV/0!</v>
      </c>
      <c r="I57" s="17" t="s">
        <v>14</v>
      </c>
      <c r="J57" s="33"/>
      <c r="K57" s="34"/>
    </row>
    <row r="58" spans="1:11" ht="154.5" customHeight="1" x14ac:dyDescent="0.25">
      <c r="A58" s="5" t="s">
        <v>142</v>
      </c>
      <c r="B58" s="16" t="s">
        <v>303</v>
      </c>
      <c r="C58" s="17" t="s">
        <v>17</v>
      </c>
      <c r="D58" s="17">
        <v>100</v>
      </c>
      <c r="E58" s="17">
        <v>100</v>
      </c>
      <c r="F58" s="17">
        <v>100</v>
      </c>
      <c r="G58" s="17">
        <f t="shared" si="8"/>
        <v>100</v>
      </c>
      <c r="H58" s="17">
        <f t="shared" si="9"/>
        <v>100</v>
      </c>
      <c r="I58" s="17" t="s">
        <v>14</v>
      </c>
      <c r="J58" s="33"/>
      <c r="K58" s="34"/>
    </row>
    <row r="59" spans="1:11" ht="88.5" customHeight="1" x14ac:dyDescent="0.25">
      <c r="A59" s="5" t="s">
        <v>143</v>
      </c>
      <c r="B59" s="16" t="s">
        <v>304</v>
      </c>
      <c r="C59" s="17" t="s">
        <v>24</v>
      </c>
      <c r="D59" s="17">
        <v>253.46</v>
      </c>
      <c r="E59" s="17">
        <v>253.46</v>
      </c>
      <c r="F59" s="17">
        <v>253.46</v>
      </c>
      <c r="G59" s="17">
        <f t="shared" si="8"/>
        <v>100</v>
      </c>
      <c r="H59" s="17">
        <f t="shared" si="9"/>
        <v>100</v>
      </c>
      <c r="I59" s="17" t="s">
        <v>14</v>
      </c>
      <c r="J59" s="33"/>
      <c r="K59" s="34"/>
    </row>
    <row r="60" spans="1:11" ht="93" customHeight="1" x14ac:dyDescent="0.25">
      <c r="A60" s="5" t="s">
        <v>144</v>
      </c>
      <c r="B60" s="16" t="s">
        <v>305</v>
      </c>
      <c r="C60" s="17" t="s">
        <v>24</v>
      </c>
      <c r="D60" s="17">
        <v>1.002</v>
      </c>
      <c r="E60" s="17">
        <v>1.002</v>
      </c>
      <c r="F60" s="17">
        <v>1.002</v>
      </c>
      <c r="G60" s="18">
        <f t="shared" si="8"/>
        <v>100</v>
      </c>
      <c r="H60" s="18">
        <f t="shared" si="9"/>
        <v>100</v>
      </c>
      <c r="I60" s="26" t="s">
        <v>14</v>
      </c>
      <c r="J60" s="33"/>
      <c r="K60" s="34"/>
    </row>
    <row r="61" spans="1:11" ht="77.25" customHeight="1" x14ac:dyDescent="0.25">
      <c r="A61" s="5" t="s">
        <v>145</v>
      </c>
      <c r="B61" s="16" t="s">
        <v>306</v>
      </c>
      <c r="C61" s="17" t="s">
        <v>24</v>
      </c>
      <c r="D61" s="17">
        <v>0</v>
      </c>
      <c r="E61" s="17">
        <v>0</v>
      </c>
      <c r="F61" s="17">
        <v>0</v>
      </c>
      <c r="G61" s="17" t="e">
        <f t="shared" si="8"/>
        <v>#DIV/0!</v>
      </c>
      <c r="H61" s="17" t="e">
        <f t="shared" si="9"/>
        <v>#DIV/0!</v>
      </c>
      <c r="I61" s="17" t="s">
        <v>14</v>
      </c>
      <c r="J61" s="33"/>
      <c r="K61" s="34"/>
    </row>
    <row r="62" spans="1:11" ht="75" customHeight="1" x14ac:dyDescent="0.25">
      <c r="A62" s="5" t="s">
        <v>146</v>
      </c>
      <c r="B62" s="16" t="s">
        <v>92</v>
      </c>
      <c r="C62" s="17" t="s">
        <v>24</v>
      </c>
      <c r="D62" s="17">
        <v>58</v>
      </c>
      <c r="E62" s="17">
        <v>58</v>
      </c>
      <c r="F62" s="17">
        <v>58</v>
      </c>
      <c r="G62" s="17">
        <f t="shared" si="8"/>
        <v>100</v>
      </c>
      <c r="H62" s="17">
        <f t="shared" si="9"/>
        <v>100</v>
      </c>
      <c r="I62" s="17" t="s">
        <v>14</v>
      </c>
      <c r="J62" s="33"/>
      <c r="K62" s="34"/>
    </row>
    <row r="63" spans="1:11" ht="53.25" customHeight="1" x14ac:dyDescent="0.25">
      <c r="A63" s="5" t="s">
        <v>147</v>
      </c>
      <c r="B63" s="16" t="s">
        <v>307</v>
      </c>
      <c r="C63" s="17" t="s">
        <v>13</v>
      </c>
      <c r="D63" s="17">
        <v>1</v>
      </c>
      <c r="E63" s="17">
        <v>1</v>
      </c>
      <c r="F63" s="17">
        <v>1</v>
      </c>
      <c r="G63" s="17">
        <f t="shared" si="8"/>
        <v>100</v>
      </c>
      <c r="H63" s="17">
        <f t="shared" si="9"/>
        <v>100</v>
      </c>
      <c r="I63" s="26" t="s">
        <v>14</v>
      </c>
      <c r="J63" s="33"/>
      <c r="K63" s="34"/>
    </row>
    <row r="64" spans="1:11" ht="52.5" customHeight="1" x14ac:dyDescent="0.25">
      <c r="A64" s="5" t="s">
        <v>148</v>
      </c>
      <c r="B64" s="16" t="s">
        <v>93</v>
      </c>
      <c r="C64" s="17" t="s">
        <v>13</v>
      </c>
      <c r="D64" s="17">
        <v>0</v>
      </c>
      <c r="E64" s="17">
        <v>0</v>
      </c>
      <c r="F64" s="17">
        <v>0</v>
      </c>
      <c r="G64" s="17" t="e">
        <f t="shared" si="8"/>
        <v>#DIV/0!</v>
      </c>
      <c r="H64" s="17" t="e">
        <f t="shared" si="9"/>
        <v>#DIV/0!</v>
      </c>
      <c r="I64" s="17" t="s">
        <v>14</v>
      </c>
      <c r="J64" s="33"/>
      <c r="K64" s="34"/>
    </row>
    <row r="65" spans="1:11" ht="43.5" customHeight="1" x14ac:dyDescent="0.25">
      <c r="A65" s="5" t="s">
        <v>149</v>
      </c>
      <c r="B65" s="16" t="s">
        <v>94</v>
      </c>
      <c r="C65" s="17" t="s">
        <v>25</v>
      </c>
      <c r="D65" s="17">
        <v>0</v>
      </c>
      <c r="E65" s="17">
        <v>0</v>
      </c>
      <c r="F65" s="17">
        <v>0</v>
      </c>
      <c r="G65" s="17" t="e">
        <f t="shared" si="8"/>
        <v>#DIV/0!</v>
      </c>
      <c r="H65" s="17" t="e">
        <f t="shared" si="9"/>
        <v>#DIV/0!</v>
      </c>
      <c r="I65" s="26" t="s">
        <v>14</v>
      </c>
      <c r="J65" s="33"/>
      <c r="K65" s="34"/>
    </row>
    <row r="66" spans="1:11" ht="52.5" customHeight="1" x14ac:dyDescent="0.25">
      <c r="A66" s="5" t="s">
        <v>150</v>
      </c>
      <c r="B66" s="16" t="s">
        <v>95</v>
      </c>
      <c r="C66" s="17" t="s">
        <v>13</v>
      </c>
      <c r="D66" s="17">
        <v>0</v>
      </c>
      <c r="E66" s="17">
        <v>0</v>
      </c>
      <c r="F66" s="17">
        <v>0</v>
      </c>
      <c r="G66" s="17" t="e">
        <f t="shared" si="8"/>
        <v>#DIV/0!</v>
      </c>
      <c r="H66" s="17" t="e">
        <f t="shared" si="9"/>
        <v>#DIV/0!</v>
      </c>
      <c r="I66" s="17" t="s">
        <v>14</v>
      </c>
      <c r="J66" s="33"/>
      <c r="K66" s="34"/>
    </row>
    <row r="67" spans="1:11" ht="41.25" customHeight="1" x14ac:dyDescent="0.25">
      <c r="A67" s="5" t="s">
        <v>151</v>
      </c>
      <c r="B67" s="16" t="s">
        <v>96</v>
      </c>
      <c r="C67" s="17" t="s">
        <v>13</v>
      </c>
      <c r="D67" s="17">
        <v>0</v>
      </c>
      <c r="E67" s="17">
        <v>0</v>
      </c>
      <c r="F67" s="17">
        <v>0</v>
      </c>
      <c r="G67" s="17" t="e">
        <f t="shared" si="8"/>
        <v>#DIV/0!</v>
      </c>
      <c r="H67" s="17" t="e">
        <f t="shared" si="9"/>
        <v>#DIV/0!</v>
      </c>
      <c r="I67" s="17" t="s">
        <v>14</v>
      </c>
      <c r="J67" s="33"/>
      <c r="K67" s="34"/>
    </row>
    <row r="68" spans="1:11" ht="94.5" customHeight="1" x14ac:dyDescent="0.25">
      <c r="A68" s="5" t="s">
        <v>152</v>
      </c>
      <c r="B68" s="16" t="s">
        <v>97</v>
      </c>
      <c r="C68" s="17" t="s">
        <v>26</v>
      </c>
      <c r="D68" s="17">
        <v>100</v>
      </c>
      <c r="E68" s="17">
        <v>100</v>
      </c>
      <c r="F68" s="17">
        <v>100</v>
      </c>
      <c r="G68" s="17">
        <f t="shared" si="8"/>
        <v>100</v>
      </c>
      <c r="H68" s="17">
        <f>F68/E68*100</f>
        <v>100</v>
      </c>
      <c r="I68" s="17" t="s">
        <v>14</v>
      </c>
      <c r="J68" s="15"/>
      <c r="K68" s="13"/>
    </row>
    <row r="69" spans="1:11" ht="81" customHeight="1" x14ac:dyDescent="0.25">
      <c r="A69" s="5" t="s">
        <v>153</v>
      </c>
      <c r="B69" s="16" t="s">
        <v>98</v>
      </c>
      <c r="C69" s="17" t="s">
        <v>13</v>
      </c>
      <c r="D69" s="17">
        <v>0</v>
      </c>
      <c r="E69" s="17">
        <v>0</v>
      </c>
      <c r="F69" s="17">
        <v>0</v>
      </c>
      <c r="G69" s="17" t="e">
        <f t="shared" si="8"/>
        <v>#DIV/0!</v>
      </c>
      <c r="H69" s="17" t="e">
        <f t="shared" si="9"/>
        <v>#DIV/0!</v>
      </c>
      <c r="I69" s="17" t="s">
        <v>14</v>
      </c>
      <c r="J69" s="15"/>
      <c r="K69" s="13"/>
    </row>
    <row r="70" spans="1:11" ht="57.75" customHeight="1" x14ac:dyDescent="0.25">
      <c r="A70" s="5" t="s">
        <v>154</v>
      </c>
      <c r="B70" s="16" t="s">
        <v>308</v>
      </c>
      <c r="C70" s="17" t="s">
        <v>87</v>
      </c>
      <c r="D70" s="17">
        <v>1.4419999999999999</v>
      </c>
      <c r="E70" s="17">
        <v>1.4419999999999999</v>
      </c>
      <c r="F70" s="17">
        <v>1.4419999999999999</v>
      </c>
      <c r="G70" s="17">
        <f t="shared" si="8"/>
        <v>100</v>
      </c>
      <c r="H70" s="17">
        <f t="shared" si="9"/>
        <v>100</v>
      </c>
      <c r="I70" s="26" t="s">
        <v>14</v>
      </c>
      <c r="J70" s="15"/>
      <c r="K70" s="13"/>
    </row>
    <row r="71" spans="1:11" ht="30" customHeight="1" x14ac:dyDescent="0.25">
      <c r="A71" s="5" t="s">
        <v>155</v>
      </c>
      <c r="B71" s="35" t="s">
        <v>309</v>
      </c>
      <c r="C71" s="35"/>
      <c r="D71" s="35"/>
      <c r="E71" s="35"/>
      <c r="F71" s="35"/>
      <c r="G71" s="35"/>
      <c r="H71" s="35"/>
      <c r="I71" s="35"/>
      <c r="J71" s="36"/>
      <c r="K71" s="37"/>
    </row>
    <row r="72" spans="1:11" ht="79.5" customHeight="1" x14ac:dyDescent="0.25">
      <c r="A72" s="5" t="s">
        <v>156</v>
      </c>
      <c r="B72" s="16" t="s">
        <v>99</v>
      </c>
      <c r="C72" s="17" t="s">
        <v>13</v>
      </c>
      <c r="D72" s="17">
        <v>0</v>
      </c>
      <c r="E72" s="17">
        <v>0</v>
      </c>
      <c r="F72" s="17">
        <v>0</v>
      </c>
      <c r="G72" s="19" t="e">
        <f>F72/D72*100</f>
        <v>#DIV/0!</v>
      </c>
      <c r="H72" s="17" t="e">
        <f>F72/E72*100</f>
        <v>#DIV/0!</v>
      </c>
      <c r="I72" s="17" t="s">
        <v>14</v>
      </c>
      <c r="J72" s="15"/>
      <c r="K72" s="13"/>
    </row>
    <row r="73" spans="1:11" ht="30" customHeight="1" x14ac:dyDescent="0.25">
      <c r="A73" s="5" t="s">
        <v>157</v>
      </c>
      <c r="B73" s="35" t="s">
        <v>310</v>
      </c>
      <c r="C73" s="35"/>
      <c r="D73" s="35"/>
      <c r="E73" s="35"/>
      <c r="F73" s="35"/>
      <c r="G73" s="35"/>
      <c r="H73" s="35"/>
      <c r="I73" s="35"/>
      <c r="J73" s="36"/>
      <c r="K73" s="37"/>
    </row>
    <row r="74" spans="1:11" ht="16.5" customHeight="1" x14ac:dyDescent="0.25">
      <c r="A74" s="5" t="s">
        <v>158</v>
      </c>
      <c r="B74" s="35" t="s">
        <v>311</v>
      </c>
      <c r="C74" s="35"/>
      <c r="D74" s="35"/>
      <c r="E74" s="35"/>
      <c r="F74" s="35"/>
      <c r="G74" s="35"/>
      <c r="H74" s="35"/>
      <c r="I74" s="35"/>
      <c r="J74" s="33"/>
      <c r="K74" s="34"/>
    </row>
    <row r="75" spans="1:11" ht="16.5" customHeight="1" x14ac:dyDescent="0.25">
      <c r="A75" s="5" t="s">
        <v>159</v>
      </c>
      <c r="B75" s="35" t="s">
        <v>312</v>
      </c>
      <c r="C75" s="35"/>
      <c r="D75" s="35"/>
      <c r="E75" s="35"/>
      <c r="F75" s="35"/>
      <c r="G75" s="35"/>
      <c r="H75" s="35"/>
      <c r="I75" s="35"/>
      <c r="J75" s="33"/>
      <c r="K75" s="34"/>
    </row>
    <row r="76" spans="1:11" ht="66.75" customHeight="1" x14ac:dyDescent="0.25">
      <c r="A76" s="5" t="s">
        <v>160</v>
      </c>
      <c r="B76" s="16" t="s">
        <v>313</v>
      </c>
      <c r="C76" s="17" t="s">
        <v>25</v>
      </c>
      <c r="D76" s="17">
        <v>3905</v>
      </c>
      <c r="E76" s="17">
        <v>3905</v>
      </c>
      <c r="F76" s="17">
        <v>3905</v>
      </c>
      <c r="G76" s="18">
        <f>F76/D76*100</f>
        <v>100</v>
      </c>
      <c r="H76" s="19">
        <f>F76/E76*100</f>
        <v>100</v>
      </c>
      <c r="I76" s="26" t="s">
        <v>14</v>
      </c>
      <c r="J76" s="33"/>
      <c r="K76" s="34"/>
    </row>
    <row r="77" spans="1:11" ht="79.5" customHeight="1" x14ac:dyDescent="0.25">
      <c r="A77" s="5" t="s">
        <v>161</v>
      </c>
      <c r="B77" s="16" t="s">
        <v>294</v>
      </c>
      <c r="C77" s="17" t="s">
        <v>13</v>
      </c>
      <c r="D77" s="17">
        <v>1</v>
      </c>
      <c r="E77" s="17">
        <v>1</v>
      </c>
      <c r="F77" s="17">
        <v>1</v>
      </c>
      <c r="G77" s="17">
        <f>F77/D77*100</f>
        <v>100</v>
      </c>
      <c r="H77" s="17">
        <f>F77/E77*100</f>
        <v>100</v>
      </c>
      <c r="I77" s="26" t="s">
        <v>14</v>
      </c>
      <c r="J77" s="33"/>
      <c r="K77" s="34"/>
    </row>
    <row r="78" spans="1:11" ht="16.5" customHeight="1" x14ac:dyDescent="0.25">
      <c r="A78" s="5" t="s">
        <v>162</v>
      </c>
      <c r="B78" s="35" t="s">
        <v>27</v>
      </c>
      <c r="C78" s="35"/>
      <c r="D78" s="35"/>
      <c r="E78" s="35"/>
      <c r="F78" s="35"/>
      <c r="G78" s="35"/>
      <c r="H78" s="35"/>
      <c r="I78" s="35"/>
      <c r="J78" s="33"/>
      <c r="K78" s="34"/>
    </row>
    <row r="79" spans="1:11" ht="64.5" customHeight="1" x14ac:dyDescent="0.25">
      <c r="A79" s="5" t="s">
        <v>163</v>
      </c>
      <c r="B79" s="16" t="s">
        <v>100</v>
      </c>
      <c r="C79" s="17" t="s">
        <v>25</v>
      </c>
      <c r="D79" s="17">
        <v>0</v>
      </c>
      <c r="E79" s="17">
        <v>0</v>
      </c>
      <c r="F79" s="17">
        <v>0</v>
      </c>
      <c r="G79" s="17" t="e">
        <f>F79/D79*100</f>
        <v>#DIV/0!</v>
      </c>
      <c r="H79" s="17" t="e">
        <f>F79/E79*100</f>
        <v>#DIV/0!</v>
      </c>
      <c r="I79" s="17" t="s">
        <v>14</v>
      </c>
      <c r="J79" s="33"/>
      <c r="K79" s="34"/>
    </row>
    <row r="80" spans="1:11" ht="15.75" x14ac:dyDescent="0.25">
      <c r="A80" s="5" t="s">
        <v>164</v>
      </c>
      <c r="B80" s="35" t="s">
        <v>28</v>
      </c>
      <c r="C80" s="35"/>
      <c r="D80" s="35"/>
      <c r="E80" s="35"/>
      <c r="F80" s="35"/>
      <c r="G80" s="35"/>
      <c r="H80" s="35"/>
      <c r="I80" s="35"/>
      <c r="J80" s="33"/>
      <c r="K80" s="34"/>
    </row>
    <row r="81" spans="1:18" ht="63.75" x14ac:dyDescent="0.25">
      <c r="A81" s="5" t="s">
        <v>165</v>
      </c>
      <c r="B81" s="16" t="s">
        <v>101</v>
      </c>
      <c r="C81" s="17" t="s">
        <v>25</v>
      </c>
      <c r="D81" s="17">
        <v>0</v>
      </c>
      <c r="E81" s="17">
        <v>0</v>
      </c>
      <c r="F81" s="17">
        <v>0</v>
      </c>
      <c r="G81" s="17" t="e">
        <f>F81/D81*100</f>
        <v>#DIV/0!</v>
      </c>
      <c r="H81" s="17" t="e">
        <f>F81/E81*100</f>
        <v>#DIV/0!</v>
      </c>
      <c r="I81" s="17" t="s">
        <v>14</v>
      </c>
      <c r="J81" s="33"/>
      <c r="K81" s="34"/>
    </row>
    <row r="82" spans="1:18" ht="16.5" customHeight="1" x14ac:dyDescent="0.25">
      <c r="A82" s="5" t="s">
        <v>166</v>
      </c>
      <c r="B82" s="35" t="s">
        <v>29</v>
      </c>
      <c r="C82" s="35"/>
      <c r="D82" s="35"/>
      <c r="E82" s="35"/>
      <c r="F82" s="35"/>
      <c r="G82" s="35"/>
      <c r="H82" s="35"/>
      <c r="I82" s="35"/>
      <c r="J82" s="33"/>
      <c r="K82" s="34"/>
    </row>
    <row r="83" spans="1:18" ht="66.75" customHeight="1" x14ac:dyDescent="0.25">
      <c r="A83" s="5" t="s">
        <v>167</v>
      </c>
      <c r="B83" s="16" t="s">
        <v>373</v>
      </c>
      <c r="C83" s="17" t="s">
        <v>25</v>
      </c>
      <c r="D83" s="17">
        <v>0</v>
      </c>
      <c r="E83" s="17">
        <v>0</v>
      </c>
      <c r="F83" s="17">
        <v>0</v>
      </c>
      <c r="G83" s="17" t="e">
        <f>F83/D83*100</f>
        <v>#DIV/0!</v>
      </c>
      <c r="H83" s="17" t="e">
        <f>F83/E83*100</f>
        <v>#DIV/0!</v>
      </c>
      <c r="I83" s="17" t="s">
        <v>14</v>
      </c>
      <c r="J83" s="33"/>
      <c r="K83" s="34"/>
    </row>
    <row r="84" spans="1:18" ht="15.75" x14ac:dyDescent="0.25">
      <c r="A84" s="5" t="s">
        <v>168</v>
      </c>
      <c r="B84" s="35" t="s">
        <v>30</v>
      </c>
      <c r="C84" s="35"/>
      <c r="D84" s="35"/>
      <c r="E84" s="35"/>
      <c r="F84" s="35"/>
      <c r="G84" s="35"/>
      <c r="H84" s="35"/>
      <c r="I84" s="35"/>
      <c r="J84" s="33"/>
      <c r="K84" s="34"/>
    </row>
    <row r="85" spans="1:18" ht="90.75" customHeight="1" x14ac:dyDescent="0.25">
      <c r="A85" s="5" t="s">
        <v>169</v>
      </c>
      <c r="B85" s="20" t="s">
        <v>314</v>
      </c>
      <c r="C85" s="21" t="s">
        <v>13</v>
      </c>
      <c r="D85" s="21">
        <v>0</v>
      </c>
      <c r="E85" s="21">
        <v>0</v>
      </c>
      <c r="F85" s="21">
        <v>0</v>
      </c>
      <c r="G85" s="21" t="e">
        <f>F85/D85*100</f>
        <v>#DIV/0!</v>
      </c>
      <c r="H85" s="21" t="e">
        <f>F85/E85*100</f>
        <v>#DIV/0!</v>
      </c>
      <c r="I85" s="21" t="s">
        <v>14</v>
      </c>
      <c r="J85" s="33"/>
      <c r="K85" s="34"/>
    </row>
    <row r="86" spans="1:18" ht="16.5" customHeight="1" x14ac:dyDescent="0.25">
      <c r="A86" s="11" t="s">
        <v>170</v>
      </c>
      <c r="B86" s="35" t="s">
        <v>126</v>
      </c>
      <c r="C86" s="35"/>
      <c r="D86" s="35"/>
      <c r="E86" s="35"/>
      <c r="F86" s="35"/>
      <c r="G86" s="35"/>
      <c r="H86" s="35"/>
      <c r="I86" s="35"/>
      <c r="J86" s="10"/>
      <c r="K86" s="10"/>
      <c r="L86" s="10"/>
      <c r="M86" s="10"/>
      <c r="N86" s="10"/>
      <c r="O86" s="10"/>
      <c r="P86" s="10"/>
      <c r="Q86" s="10"/>
      <c r="R86" s="10"/>
    </row>
    <row r="87" spans="1:18" ht="56.25" customHeight="1" x14ac:dyDescent="0.25">
      <c r="A87" s="5" t="s">
        <v>171</v>
      </c>
      <c r="B87" s="22" t="s">
        <v>315</v>
      </c>
      <c r="C87" s="23" t="s">
        <v>13</v>
      </c>
      <c r="D87" s="23">
        <v>0</v>
      </c>
      <c r="E87" s="23">
        <v>0</v>
      </c>
      <c r="F87" s="23">
        <v>0</v>
      </c>
      <c r="G87" s="23" t="e">
        <f>F87/D87*100</f>
        <v>#DIV/0!</v>
      </c>
      <c r="H87" s="23" t="e">
        <f>F87/E87*100</f>
        <v>#DIV/0!</v>
      </c>
      <c r="I87" s="23" t="s">
        <v>14</v>
      </c>
      <c r="J87" s="33"/>
      <c r="K87" s="34"/>
    </row>
    <row r="88" spans="1:18" ht="66" customHeight="1" x14ac:dyDescent="0.25">
      <c r="A88" s="5" t="s">
        <v>172</v>
      </c>
      <c r="B88" s="20" t="s">
        <v>316</v>
      </c>
      <c r="C88" s="17" t="s">
        <v>13</v>
      </c>
      <c r="D88" s="17">
        <v>1</v>
      </c>
      <c r="E88" s="17">
        <v>1</v>
      </c>
      <c r="F88" s="17">
        <v>1</v>
      </c>
      <c r="G88" s="17">
        <f>F88/D88*100</f>
        <v>100</v>
      </c>
      <c r="H88" s="17">
        <f>F88/E88*100</f>
        <v>100</v>
      </c>
      <c r="I88" s="26" t="s">
        <v>14</v>
      </c>
      <c r="J88" s="33"/>
      <c r="K88" s="34"/>
    </row>
    <row r="89" spans="1:18" ht="54.75" customHeight="1" x14ac:dyDescent="0.25">
      <c r="A89" s="11" t="s">
        <v>173</v>
      </c>
      <c r="B89" s="17" t="s">
        <v>102</v>
      </c>
      <c r="C89" s="24" t="s">
        <v>17</v>
      </c>
      <c r="D89" s="17">
        <v>100</v>
      </c>
      <c r="E89" s="17">
        <v>100</v>
      </c>
      <c r="F89" s="17">
        <v>100</v>
      </c>
      <c r="G89" s="17">
        <f>F89/D89*100</f>
        <v>100</v>
      </c>
      <c r="H89" s="17">
        <f>F89/E89*100</f>
        <v>100</v>
      </c>
      <c r="I89" s="26" t="s">
        <v>14</v>
      </c>
      <c r="J89" s="12"/>
      <c r="K89" s="13"/>
    </row>
    <row r="90" spans="1:18" ht="16.5" customHeight="1" x14ac:dyDescent="0.25">
      <c r="A90" s="5" t="s">
        <v>174</v>
      </c>
      <c r="B90" s="38" t="s">
        <v>317</v>
      </c>
      <c r="C90" s="35"/>
      <c r="D90" s="35"/>
      <c r="E90" s="35"/>
      <c r="F90" s="35"/>
      <c r="G90" s="35"/>
      <c r="H90" s="35"/>
      <c r="I90" s="35"/>
      <c r="J90" s="33"/>
      <c r="K90" s="34"/>
    </row>
    <row r="91" spans="1:18" ht="71.25" customHeight="1" x14ac:dyDescent="0.25">
      <c r="A91" s="5" t="s">
        <v>175</v>
      </c>
      <c r="B91" s="16" t="s">
        <v>318</v>
      </c>
      <c r="C91" s="17" t="s">
        <v>25</v>
      </c>
      <c r="D91" s="17">
        <v>0</v>
      </c>
      <c r="E91" s="17">
        <v>0</v>
      </c>
      <c r="F91" s="17">
        <v>0</v>
      </c>
      <c r="G91" s="17" t="e">
        <f>F91/D91*100</f>
        <v>#DIV/0!</v>
      </c>
      <c r="H91" s="17" t="e">
        <f>F91/E91*100</f>
        <v>#DIV/0!</v>
      </c>
      <c r="I91" s="17" t="s">
        <v>14</v>
      </c>
      <c r="J91" s="33"/>
      <c r="K91" s="34"/>
    </row>
    <row r="92" spans="1:18" ht="16.5" customHeight="1" x14ac:dyDescent="0.25">
      <c r="A92" s="5" t="s">
        <v>176</v>
      </c>
      <c r="B92" s="35" t="s">
        <v>319</v>
      </c>
      <c r="C92" s="35"/>
      <c r="D92" s="35"/>
      <c r="E92" s="35"/>
      <c r="F92" s="35"/>
      <c r="G92" s="35"/>
      <c r="H92" s="35"/>
      <c r="I92" s="35"/>
      <c r="J92" s="33"/>
      <c r="K92" s="34"/>
    </row>
    <row r="93" spans="1:18" ht="54" customHeight="1" x14ac:dyDescent="0.25">
      <c r="A93" s="5" t="s">
        <v>177</v>
      </c>
      <c r="B93" s="16" t="s">
        <v>320</v>
      </c>
      <c r="C93" s="17" t="s">
        <v>25</v>
      </c>
      <c r="D93" s="17">
        <v>0</v>
      </c>
      <c r="E93" s="17">
        <v>0</v>
      </c>
      <c r="F93" s="17">
        <v>0</v>
      </c>
      <c r="G93" s="17" t="e">
        <f>F93/D93*100</f>
        <v>#DIV/0!</v>
      </c>
      <c r="H93" s="17" t="e">
        <f>F93/E93*100</f>
        <v>#DIV/0!</v>
      </c>
      <c r="I93" s="17" t="s">
        <v>14</v>
      </c>
      <c r="J93" s="33"/>
      <c r="K93" s="34"/>
    </row>
    <row r="94" spans="1:18" ht="16.5" customHeight="1" x14ac:dyDescent="0.25">
      <c r="A94" s="5" t="s">
        <v>178</v>
      </c>
      <c r="B94" s="35" t="s">
        <v>31</v>
      </c>
      <c r="C94" s="35"/>
      <c r="D94" s="35"/>
      <c r="E94" s="35"/>
      <c r="F94" s="35"/>
      <c r="G94" s="35"/>
      <c r="H94" s="35"/>
      <c r="I94" s="35"/>
      <c r="J94" s="33"/>
      <c r="K94" s="34"/>
    </row>
    <row r="95" spans="1:18" ht="65.25" customHeight="1" x14ac:dyDescent="0.25">
      <c r="A95" s="5" t="s">
        <v>179</v>
      </c>
      <c r="B95" s="16" t="s">
        <v>321</v>
      </c>
      <c r="C95" s="17" t="s">
        <v>25</v>
      </c>
      <c r="D95" s="17">
        <v>0</v>
      </c>
      <c r="E95" s="17">
        <v>0</v>
      </c>
      <c r="F95" s="17">
        <v>0</v>
      </c>
      <c r="G95" s="17" t="e">
        <f>F95/D95*100</f>
        <v>#DIV/0!</v>
      </c>
      <c r="H95" s="17" t="e">
        <f>F95/E95*100</f>
        <v>#DIV/0!</v>
      </c>
      <c r="I95" s="17" t="s">
        <v>14</v>
      </c>
      <c r="J95" s="33"/>
      <c r="K95" s="34"/>
    </row>
    <row r="96" spans="1:18" ht="16.5" customHeight="1" x14ac:dyDescent="0.25">
      <c r="A96" s="5" t="s">
        <v>180</v>
      </c>
      <c r="B96" s="35" t="s">
        <v>32</v>
      </c>
      <c r="C96" s="35"/>
      <c r="D96" s="35"/>
      <c r="E96" s="35"/>
      <c r="F96" s="35"/>
      <c r="G96" s="35"/>
      <c r="H96" s="35"/>
      <c r="I96" s="35"/>
      <c r="J96" s="33"/>
      <c r="K96" s="34"/>
    </row>
    <row r="97" spans="1:11" ht="63.75" customHeight="1" x14ac:dyDescent="0.25">
      <c r="A97" s="5" t="s">
        <v>181</v>
      </c>
      <c r="B97" s="16" t="s">
        <v>322</v>
      </c>
      <c r="C97" s="17" t="s">
        <v>13</v>
      </c>
      <c r="D97" s="17">
        <v>0</v>
      </c>
      <c r="E97" s="17">
        <v>0</v>
      </c>
      <c r="F97" s="17">
        <v>0</v>
      </c>
      <c r="G97" s="17" t="e">
        <f>F97/D97*100</f>
        <v>#DIV/0!</v>
      </c>
      <c r="H97" s="17" t="e">
        <f>F97/E97*100</f>
        <v>#DIV/0!</v>
      </c>
      <c r="I97" s="17" t="s">
        <v>14</v>
      </c>
      <c r="J97" s="33"/>
      <c r="K97" s="34"/>
    </row>
    <row r="98" spans="1:11" ht="34.5" customHeight="1" x14ac:dyDescent="0.25">
      <c r="A98" s="5" t="s">
        <v>182</v>
      </c>
      <c r="B98" s="35" t="s">
        <v>323</v>
      </c>
      <c r="C98" s="35"/>
      <c r="D98" s="35"/>
      <c r="E98" s="35"/>
      <c r="F98" s="35"/>
      <c r="G98" s="35"/>
      <c r="H98" s="35"/>
      <c r="I98" s="35"/>
      <c r="J98" s="33"/>
      <c r="K98" s="34"/>
    </row>
    <row r="99" spans="1:11" ht="16.5" customHeight="1" x14ac:dyDescent="0.25">
      <c r="A99" s="5" t="s">
        <v>183</v>
      </c>
      <c r="B99" s="35" t="s">
        <v>33</v>
      </c>
      <c r="C99" s="35"/>
      <c r="D99" s="35"/>
      <c r="E99" s="35"/>
      <c r="F99" s="35"/>
      <c r="G99" s="35"/>
      <c r="H99" s="35"/>
      <c r="I99" s="35"/>
      <c r="J99" s="33"/>
      <c r="K99" s="34"/>
    </row>
    <row r="100" spans="1:11" ht="30" customHeight="1" x14ac:dyDescent="0.25">
      <c r="A100" s="5" t="s">
        <v>184</v>
      </c>
      <c r="B100" s="35" t="s">
        <v>34</v>
      </c>
      <c r="C100" s="35"/>
      <c r="D100" s="35"/>
      <c r="E100" s="35"/>
      <c r="F100" s="35"/>
      <c r="G100" s="35"/>
      <c r="H100" s="35"/>
      <c r="I100" s="35"/>
      <c r="J100" s="33"/>
      <c r="K100" s="34"/>
    </row>
    <row r="101" spans="1:11" ht="54.75" customHeight="1" x14ac:dyDescent="0.25">
      <c r="A101" s="5" t="s">
        <v>185</v>
      </c>
      <c r="B101" s="16" t="s">
        <v>103</v>
      </c>
      <c r="C101" s="17" t="s">
        <v>35</v>
      </c>
      <c r="D101" s="17">
        <v>0</v>
      </c>
      <c r="E101" s="17">
        <v>0</v>
      </c>
      <c r="F101" s="17">
        <v>0</v>
      </c>
      <c r="G101" s="17" t="e">
        <f>F101/D101*100</f>
        <v>#DIV/0!</v>
      </c>
      <c r="H101" s="17" t="e">
        <f>F101/E101*100</f>
        <v>#DIV/0!</v>
      </c>
      <c r="I101" s="17" t="s">
        <v>14</v>
      </c>
      <c r="J101" s="33"/>
      <c r="K101" s="34"/>
    </row>
    <row r="102" spans="1:11" ht="43.5" customHeight="1" x14ac:dyDescent="0.25">
      <c r="A102" s="5" t="s">
        <v>186</v>
      </c>
      <c r="B102" s="16" t="s">
        <v>104</v>
      </c>
      <c r="C102" s="17" t="s">
        <v>13</v>
      </c>
      <c r="D102" s="17">
        <v>87</v>
      </c>
      <c r="E102" s="17">
        <v>87</v>
      </c>
      <c r="F102" s="17">
        <v>87</v>
      </c>
      <c r="G102" s="17">
        <f>F102/D102*100</f>
        <v>100</v>
      </c>
      <c r="H102" s="17">
        <f>F102/E102*100</f>
        <v>100</v>
      </c>
      <c r="I102" s="17" t="s">
        <v>14</v>
      </c>
      <c r="J102" s="33"/>
      <c r="K102" s="34"/>
    </row>
    <row r="103" spans="1:11" ht="30" customHeight="1" x14ac:dyDescent="0.25">
      <c r="A103" s="5" t="s">
        <v>187</v>
      </c>
      <c r="B103" s="35" t="s">
        <v>324</v>
      </c>
      <c r="C103" s="35"/>
      <c r="D103" s="35"/>
      <c r="E103" s="35"/>
      <c r="F103" s="35"/>
      <c r="G103" s="35"/>
      <c r="H103" s="35"/>
      <c r="I103" s="35"/>
      <c r="J103" s="33"/>
      <c r="K103" s="34"/>
    </row>
    <row r="104" spans="1:11" ht="26.25" customHeight="1" x14ac:dyDescent="0.25">
      <c r="A104" s="5" t="s">
        <v>188</v>
      </c>
      <c r="B104" s="35" t="s">
        <v>374</v>
      </c>
      <c r="C104" s="35"/>
      <c r="D104" s="35"/>
      <c r="E104" s="35"/>
      <c r="F104" s="35"/>
      <c r="G104" s="35"/>
      <c r="H104" s="35"/>
      <c r="I104" s="35"/>
      <c r="J104" s="33"/>
      <c r="K104" s="34"/>
    </row>
    <row r="105" spans="1:11" ht="15.75" x14ac:dyDescent="0.25">
      <c r="A105" s="5" t="s">
        <v>189</v>
      </c>
      <c r="B105" s="35" t="s">
        <v>325</v>
      </c>
      <c r="C105" s="35"/>
      <c r="D105" s="35"/>
      <c r="E105" s="35"/>
      <c r="F105" s="35"/>
      <c r="G105" s="35"/>
      <c r="H105" s="35"/>
      <c r="I105" s="35"/>
      <c r="J105" s="33"/>
      <c r="K105" s="34"/>
    </row>
    <row r="106" spans="1:11" ht="63" customHeight="1" x14ac:dyDescent="0.25">
      <c r="A106" s="5" t="s">
        <v>190</v>
      </c>
      <c r="B106" s="16" t="s">
        <v>326</v>
      </c>
      <c r="C106" s="17" t="s">
        <v>17</v>
      </c>
      <c r="D106" s="17">
        <v>100</v>
      </c>
      <c r="E106" s="17">
        <v>100</v>
      </c>
      <c r="F106" s="17">
        <v>100</v>
      </c>
      <c r="G106" s="17">
        <f>F106/D106*100</f>
        <v>100</v>
      </c>
      <c r="H106" s="17">
        <f>F106/E106*100</f>
        <v>100</v>
      </c>
      <c r="I106" s="17" t="s">
        <v>14</v>
      </c>
      <c r="J106" s="33"/>
      <c r="K106" s="34"/>
    </row>
    <row r="107" spans="1:11" ht="30" customHeight="1" x14ac:dyDescent="0.25">
      <c r="A107" s="5" t="s">
        <v>191</v>
      </c>
      <c r="B107" s="35" t="s">
        <v>370</v>
      </c>
      <c r="C107" s="35"/>
      <c r="D107" s="35"/>
      <c r="E107" s="35"/>
      <c r="F107" s="35"/>
      <c r="G107" s="35"/>
      <c r="H107" s="35"/>
      <c r="I107" s="35"/>
      <c r="J107" s="33"/>
      <c r="K107" s="34"/>
    </row>
    <row r="108" spans="1:11" ht="30" customHeight="1" x14ac:dyDescent="0.25">
      <c r="A108" s="5" t="s">
        <v>192</v>
      </c>
      <c r="B108" s="35" t="s">
        <v>327</v>
      </c>
      <c r="C108" s="35"/>
      <c r="D108" s="35"/>
      <c r="E108" s="35"/>
      <c r="F108" s="35"/>
      <c r="G108" s="35"/>
      <c r="H108" s="35"/>
      <c r="I108" s="35"/>
      <c r="J108" s="33"/>
      <c r="K108" s="34"/>
    </row>
    <row r="109" spans="1:11" ht="45" customHeight="1" x14ac:dyDescent="0.25">
      <c r="A109" s="5" t="s">
        <v>193</v>
      </c>
      <c r="B109" s="35" t="s">
        <v>371</v>
      </c>
      <c r="C109" s="35"/>
      <c r="D109" s="35"/>
      <c r="E109" s="35"/>
      <c r="F109" s="35"/>
      <c r="G109" s="35"/>
      <c r="H109" s="35"/>
      <c r="I109" s="35"/>
      <c r="J109" s="33"/>
      <c r="K109" s="34"/>
    </row>
    <row r="110" spans="1:11" ht="45" customHeight="1" x14ac:dyDescent="0.25">
      <c r="A110" s="5" t="s">
        <v>194</v>
      </c>
      <c r="B110" s="16" t="s">
        <v>105</v>
      </c>
      <c r="C110" s="14" t="s">
        <v>17</v>
      </c>
      <c r="D110" s="17">
        <v>100</v>
      </c>
      <c r="E110" s="17">
        <v>100</v>
      </c>
      <c r="F110" s="17">
        <v>100</v>
      </c>
      <c r="G110" s="17">
        <f>F110/D110*100</f>
        <v>100</v>
      </c>
      <c r="H110" s="17">
        <f>F110/E110*100</f>
        <v>100</v>
      </c>
      <c r="I110" s="17" t="s">
        <v>14</v>
      </c>
      <c r="J110" s="33"/>
      <c r="K110" s="34"/>
    </row>
    <row r="111" spans="1:11" ht="45.75" customHeight="1" x14ac:dyDescent="0.25">
      <c r="A111" s="5" t="s">
        <v>195</v>
      </c>
      <c r="B111" s="16" t="s">
        <v>328</v>
      </c>
      <c r="C111" s="17" t="s">
        <v>18</v>
      </c>
      <c r="D111" s="17">
        <v>12</v>
      </c>
      <c r="E111" s="17">
        <v>12</v>
      </c>
      <c r="F111" s="17">
        <v>12</v>
      </c>
      <c r="G111" s="17">
        <f t="shared" ref="G111:G112" si="10">F111/D111*100</f>
        <v>100</v>
      </c>
      <c r="H111" s="17">
        <f t="shared" ref="H111:H112" si="11">F111/E111*100</f>
        <v>100</v>
      </c>
      <c r="I111" s="17" t="s">
        <v>14</v>
      </c>
      <c r="J111" s="33"/>
      <c r="K111" s="34"/>
    </row>
    <row r="112" spans="1:11" ht="49.5" customHeight="1" x14ac:dyDescent="0.25">
      <c r="A112" s="5" t="s">
        <v>196</v>
      </c>
      <c r="B112" s="16" t="s">
        <v>329</v>
      </c>
      <c r="C112" s="17" t="s">
        <v>18</v>
      </c>
      <c r="D112" s="17">
        <v>0</v>
      </c>
      <c r="E112" s="17">
        <v>0</v>
      </c>
      <c r="F112" s="17">
        <v>0</v>
      </c>
      <c r="G112" s="17" t="e">
        <f t="shared" si="10"/>
        <v>#DIV/0!</v>
      </c>
      <c r="H112" s="17" t="e">
        <f t="shared" si="11"/>
        <v>#DIV/0!</v>
      </c>
      <c r="I112" s="17" t="s">
        <v>14</v>
      </c>
      <c r="J112" s="33"/>
      <c r="K112" s="34"/>
    </row>
    <row r="113" spans="1:11" ht="36.75" customHeight="1" x14ac:dyDescent="0.25">
      <c r="A113" s="5" t="s">
        <v>197</v>
      </c>
      <c r="B113" s="35" t="s">
        <v>330</v>
      </c>
      <c r="C113" s="35"/>
      <c r="D113" s="35"/>
      <c r="E113" s="35"/>
      <c r="F113" s="35"/>
      <c r="G113" s="35"/>
      <c r="H113" s="35"/>
      <c r="I113" s="35"/>
      <c r="J113" s="33"/>
      <c r="K113" s="34"/>
    </row>
    <row r="114" spans="1:11" ht="30" customHeight="1" x14ac:dyDescent="0.25">
      <c r="A114" s="5" t="s">
        <v>198</v>
      </c>
      <c r="B114" s="35" t="s">
        <v>36</v>
      </c>
      <c r="C114" s="35"/>
      <c r="D114" s="35"/>
      <c r="E114" s="35"/>
      <c r="F114" s="35"/>
      <c r="G114" s="35"/>
      <c r="H114" s="35"/>
      <c r="I114" s="35"/>
      <c r="J114" s="33"/>
      <c r="K114" s="34"/>
    </row>
    <row r="115" spans="1:11" ht="30.75" customHeight="1" x14ac:dyDescent="0.25">
      <c r="A115" s="5" t="s">
        <v>199</v>
      </c>
      <c r="B115" s="35" t="s">
        <v>331</v>
      </c>
      <c r="C115" s="35"/>
      <c r="D115" s="35"/>
      <c r="E115" s="35"/>
      <c r="F115" s="35"/>
      <c r="G115" s="35"/>
      <c r="H115" s="35"/>
      <c r="I115" s="35"/>
      <c r="J115" s="33"/>
      <c r="K115" s="34"/>
    </row>
    <row r="116" spans="1:11" ht="76.5" customHeight="1" x14ac:dyDescent="0.25">
      <c r="A116" s="5" t="s">
        <v>200</v>
      </c>
      <c r="B116" s="16" t="s">
        <v>332</v>
      </c>
      <c r="C116" s="17" t="s">
        <v>37</v>
      </c>
      <c r="D116" s="17">
        <v>870</v>
      </c>
      <c r="E116" s="17">
        <v>870</v>
      </c>
      <c r="F116" s="17">
        <v>870</v>
      </c>
      <c r="G116" s="18">
        <f>F116/D116*100</f>
        <v>100</v>
      </c>
      <c r="H116" s="18">
        <f>F116/E116*100</f>
        <v>100</v>
      </c>
      <c r="I116" s="26" t="s">
        <v>14</v>
      </c>
      <c r="J116" s="33"/>
      <c r="K116" s="34"/>
    </row>
    <row r="117" spans="1:11" ht="30.75" customHeight="1" x14ac:dyDescent="0.25">
      <c r="A117" s="5" t="s">
        <v>201</v>
      </c>
      <c r="B117" s="35" t="s">
        <v>333</v>
      </c>
      <c r="C117" s="35"/>
      <c r="D117" s="35"/>
      <c r="E117" s="35"/>
      <c r="F117" s="35"/>
      <c r="G117" s="35"/>
      <c r="H117" s="35"/>
      <c r="I117" s="35"/>
      <c r="J117" s="33"/>
      <c r="K117" s="34"/>
    </row>
    <row r="118" spans="1:11" ht="82.5" customHeight="1" x14ac:dyDescent="0.25">
      <c r="A118" s="5" t="s">
        <v>202</v>
      </c>
      <c r="B118" s="16" t="s">
        <v>334</v>
      </c>
      <c r="C118" s="17" t="s">
        <v>38</v>
      </c>
      <c r="D118" s="17">
        <v>5696</v>
      </c>
      <c r="E118" s="17">
        <v>5696</v>
      </c>
      <c r="F118" s="17">
        <v>5696</v>
      </c>
      <c r="G118" s="18">
        <f>F118/D118*100</f>
        <v>100</v>
      </c>
      <c r="H118" s="18">
        <f>F118/E118*100</f>
        <v>100</v>
      </c>
      <c r="I118" s="26" t="s">
        <v>14</v>
      </c>
      <c r="J118" s="33"/>
      <c r="K118" s="34"/>
    </row>
    <row r="119" spans="1:11" ht="90.75" customHeight="1" x14ac:dyDescent="0.25">
      <c r="A119" s="5" t="s">
        <v>203</v>
      </c>
      <c r="B119" s="16" t="s">
        <v>106</v>
      </c>
      <c r="C119" s="17" t="s">
        <v>17</v>
      </c>
      <c r="D119" s="17">
        <v>100</v>
      </c>
      <c r="E119" s="17">
        <v>100</v>
      </c>
      <c r="F119" s="17">
        <v>100</v>
      </c>
      <c r="G119" s="25">
        <f>F119/D119*100</f>
        <v>100</v>
      </c>
      <c r="H119" s="25">
        <f>F119/E119*100</f>
        <v>100</v>
      </c>
      <c r="I119" s="17" t="s">
        <v>14</v>
      </c>
      <c r="J119" s="33"/>
      <c r="K119" s="34"/>
    </row>
    <row r="120" spans="1:11" ht="30.75" customHeight="1" x14ac:dyDescent="0.25">
      <c r="A120" s="5" t="s">
        <v>204</v>
      </c>
      <c r="B120" s="35" t="s">
        <v>335</v>
      </c>
      <c r="C120" s="35"/>
      <c r="D120" s="35"/>
      <c r="E120" s="35"/>
      <c r="F120" s="35"/>
      <c r="G120" s="35"/>
      <c r="H120" s="35"/>
      <c r="I120" s="35"/>
      <c r="J120" s="33"/>
      <c r="K120" s="34"/>
    </row>
    <row r="121" spans="1:11" ht="82.5" customHeight="1" x14ac:dyDescent="0.25">
      <c r="A121" s="5" t="s">
        <v>205</v>
      </c>
      <c r="B121" s="16" t="s">
        <v>336</v>
      </c>
      <c r="C121" s="17" t="s">
        <v>38</v>
      </c>
      <c r="D121" s="17">
        <v>440</v>
      </c>
      <c r="E121" s="17">
        <v>440</v>
      </c>
      <c r="F121" s="17">
        <v>440</v>
      </c>
      <c r="G121" s="18">
        <f>F121/D121*100</f>
        <v>100</v>
      </c>
      <c r="H121" s="18">
        <f>F121/E121*100</f>
        <v>100</v>
      </c>
      <c r="I121" s="26" t="s">
        <v>14</v>
      </c>
      <c r="J121" s="33"/>
      <c r="K121" s="34"/>
    </row>
    <row r="122" spans="1:11" ht="30.75" customHeight="1" x14ac:dyDescent="0.25">
      <c r="A122" s="5" t="s">
        <v>206</v>
      </c>
      <c r="B122" s="35" t="s">
        <v>39</v>
      </c>
      <c r="C122" s="35"/>
      <c r="D122" s="35"/>
      <c r="E122" s="35"/>
      <c r="F122" s="35"/>
      <c r="G122" s="35"/>
      <c r="H122" s="35"/>
      <c r="I122" s="35"/>
      <c r="J122" s="33"/>
      <c r="K122" s="34"/>
    </row>
    <row r="123" spans="1:11" ht="90" customHeight="1" x14ac:dyDescent="0.25">
      <c r="A123" s="5" t="s">
        <v>207</v>
      </c>
      <c r="B123" s="16" t="s">
        <v>337</v>
      </c>
      <c r="C123" s="17" t="s">
        <v>38</v>
      </c>
      <c r="D123" s="17">
        <v>1</v>
      </c>
      <c r="E123" s="17">
        <v>1</v>
      </c>
      <c r="F123" s="17">
        <v>1</v>
      </c>
      <c r="G123" s="17">
        <f>F123/D123*100</f>
        <v>100</v>
      </c>
      <c r="H123" s="17">
        <f>F123/E123*100</f>
        <v>100</v>
      </c>
      <c r="I123" s="26" t="s">
        <v>14</v>
      </c>
      <c r="J123" s="33"/>
      <c r="K123" s="34"/>
    </row>
    <row r="124" spans="1:11" ht="30.75" customHeight="1" x14ac:dyDescent="0.25">
      <c r="A124" s="5" t="s">
        <v>208</v>
      </c>
      <c r="B124" s="35" t="s">
        <v>338</v>
      </c>
      <c r="C124" s="35"/>
      <c r="D124" s="35"/>
      <c r="E124" s="35"/>
      <c r="F124" s="35"/>
      <c r="G124" s="35"/>
      <c r="H124" s="35"/>
      <c r="I124" s="35"/>
      <c r="J124" s="33"/>
      <c r="K124" s="34"/>
    </row>
    <row r="125" spans="1:11" ht="51" customHeight="1" x14ac:dyDescent="0.25">
      <c r="A125" s="5" t="s">
        <v>209</v>
      </c>
      <c r="B125" s="16" t="s">
        <v>107</v>
      </c>
      <c r="C125" s="17" t="s">
        <v>38</v>
      </c>
      <c r="D125" s="17">
        <v>0</v>
      </c>
      <c r="E125" s="17">
        <v>0</v>
      </c>
      <c r="F125" s="17">
        <v>0</v>
      </c>
      <c r="G125" s="17" t="e">
        <f>F125/D125*100</f>
        <v>#DIV/0!</v>
      </c>
      <c r="H125" s="17" t="e">
        <f>F125/E125*100</f>
        <v>#DIV/0!</v>
      </c>
      <c r="I125" s="26" t="s">
        <v>14</v>
      </c>
      <c r="J125" s="33"/>
      <c r="K125" s="34"/>
    </row>
    <row r="126" spans="1:11" ht="15.75" x14ac:dyDescent="0.25">
      <c r="A126" s="5" t="s">
        <v>210</v>
      </c>
      <c r="B126" s="35" t="s">
        <v>40</v>
      </c>
      <c r="C126" s="35"/>
      <c r="D126" s="35"/>
      <c r="E126" s="35"/>
      <c r="F126" s="35"/>
      <c r="G126" s="35"/>
      <c r="H126" s="35"/>
      <c r="I126" s="35"/>
      <c r="J126" s="33"/>
      <c r="K126" s="34"/>
    </row>
    <row r="127" spans="1:11" ht="90.75" customHeight="1" x14ac:dyDescent="0.25">
      <c r="A127" s="5" t="s">
        <v>211</v>
      </c>
      <c r="B127" s="16" t="s">
        <v>108</v>
      </c>
      <c r="C127" s="17" t="s">
        <v>13</v>
      </c>
      <c r="D127" s="17">
        <v>1</v>
      </c>
      <c r="E127" s="17">
        <v>1</v>
      </c>
      <c r="F127" s="17">
        <v>1</v>
      </c>
      <c r="G127" s="17">
        <f>F127/D127*100</f>
        <v>100</v>
      </c>
      <c r="H127" s="17">
        <f>F127/E127*100</f>
        <v>100</v>
      </c>
      <c r="I127" s="26" t="s">
        <v>14</v>
      </c>
      <c r="J127" s="33"/>
      <c r="K127" s="34"/>
    </row>
    <row r="128" spans="1:11" ht="41.25" customHeight="1" x14ac:dyDescent="0.25">
      <c r="A128" s="5" t="s">
        <v>212</v>
      </c>
      <c r="B128" s="35" t="s">
        <v>339</v>
      </c>
      <c r="C128" s="35"/>
      <c r="D128" s="35"/>
      <c r="E128" s="35"/>
      <c r="F128" s="35"/>
      <c r="G128" s="35"/>
      <c r="H128" s="35"/>
      <c r="I128" s="35"/>
      <c r="J128" s="33"/>
      <c r="K128" s="34"/>
    </row>
    <row r="129" spans="1:11" ht="119.25" customHeight="1" x14ac:dyDescent="0.25">
      <c r="A129" s="6" t="s">
        <v>213</v>
      </c>
      <c r="B129" s="16" t="s">
        <v>340</v>
      </c>
      <c r="C129" s="17" t="s">
        <v>38</v>
      </c>
      <c r="D129" s="17">
        <v>8</v>
      </c>
      <c r="E129" s="17">
        <v>8</v>
      </c>
      <c r="F129" s="17">
        <v>8</v>
      </c>
      <c r="G129" s="18">
        <f>F129/D129*100</f>
        <v>100</v>
      </c>
      <c r="H129" s="18">
        <f>F129/E129*100</f>
        <v>100</v>
      </c>
      <c r="I129" s="26" t="s">
        <v>14</v>
      </c>
      <c r="J129" s="33"/>
      <c r="K129" s="34"/>
    </row>
    <row r="130" spans="1:11" ht="89.25" x14ac:dyDescent="0.25">
      <c r="A130" s="6" t="s">
        <v>214</v>
      </c>
      <c r="B130" s="17" t="s">
        <v>109</v>
      </c>
      <c r="C130" s="24" t="s">
        <v>38</v>
      </c>
      <c r="D130" s="17">
        <v>4</v>
      </c>
      <c r="E130" s="17">
        <v>4</v>
      </c>
      <c r="F130" s="17">
        <v>4</v>
      </c>
      <c r="G130" s="18">
        <f>F130/D130*100</f>
        <v>100</v>
      </c>
      <c r="H130" s="18">
        <f>F130/E130*100</f>
        <v>100</v>
      </c>
      <c r="I130" s="26" t="s">
        <v>14</v>
      </c>
      <c r="J130" s="12"/>
      <c r="K130" s="13"/>
    </row>
    <row r="131" spans="1:11" ht="30.75" customHeight="1" x14ac:dyDescent="0.25">
      <c r="A131" s="6" t="s">
        <v>215</v>
      </c>
      <c r="B131" s="39" t="s">
        <v>341</v>
      </c>
      <c r="C131" s="39"/>
      <c r="D131" s="39"/>
      <c r="E131" s="39"/>
      <c r="F131" s="39"/>
      <c r="G131" s="39"/>
      <c r="H131" s="39"/>
      <c r="I131" s="39"/>
      <c r="J131" s="33"/>
      <c r="K131" s="34"/>
    </row>
    <row r="132" spans="1:11" ht="100.5" customHeight="1" x14ac:dyDescent="0.25">
      <c r="A132" s="6" t="s">
        <v>216</v>
      </c>
      <c r="B132" s="16" t="s">
        <v>342</v>
      </c>
      <c r="C132" s="17" t="s">
        <v>41</v>
      </c>
      <c r="D132" s="17">
        <v>0</v>
      </c>
      <c r="E132" s="17">
        <v>0</v>
      </c>
      <c r="F132" s="17">
        <v>0</v>
      </c>
      <c r="G132" s="17" t="e">
        <f>F132/D132*100</f>
        <v>#DIV/0!</v>
      </c>
      <c r="H132" s="17" t="e">
        <f>F132/E132*100</f>
        <v>#DIV/0!</v>
      </c>
      <c r="I132" s="26" t="s">
        <v>14</v>
      </c>
      <c r="J132" s="33"/>
      <c r="K132" s="34"/>
    </row>
    <row r="133" spans="1:11" ht="30.75" customHeight="1" x14ac:dyDescent="0.25">
      <c r="A133" s="5" t="s">
        <v>217</v>
      </c>
      <c r="B133" s="35" t="s">
        <v>343</v>
      </c>
      <c r="C133" s="35"/>
      <c r="D133" s="35"/>
      <c r="E133" s="35"/>
      <c r="F133" s="35"/>
      <c r="G133" s="35"/>
      <c r="H133" s="35"/>
      <c r="I133" s="35"/>
      <c r="J133" s="33"/>
      <c r="K133" s="34"/>
    </row>
    <row r="134" spans="1:11" ht="17.25" customHeight="1" x14ac:dyDescent="0.25">
      <c r="A134" s="5" t="s">
        <v>218</v>
      </c>
      <c r="B134" s="35" t="s">
        <v>344</v>
      </c>
      <c r="C134" s="35"/>
      <c r="D134" s="35"/>
      <c r="E134" s="35"/>
      <c r="F134" s="35"/>
      <c r="G134" s="35"/>
      <c r="H134" s="35"/>
      <c r="I134" s="35"/>
      <c r="J134" s="33"/>
      <c r="K134" s="34"/>
    </row>
    <row r="135" spans="1:11" ht="29.25" customHeight="1" x14ac:dyDescent="0.25">
      <c r="A135" s="5" t="s">
        <v>219</v>
      </c>
      <c r="B135" s="35" t="s">
        <v>345</v>
      </c>
      <c r="C135" s="35"/>
      <c r="D135" s="35"/>
      <c r="E135" s="35"/>
      <c r="F135" s="35"/>
      <c r="G135" s="35"/>
      <c r="H135" s="35"/>
      <c r="I135" s="35"/>
      <c r="J135" s="33"/>
      <c r="K135" s="34"/>
    </row>
    <row r="136" spans="1:11" ht="80.25" customHeight="1" x14ac:dyDescent="0.25">
      <c r="A136" s="5" t="s">
        <v>220</v>
      </c>
      <c r="B136" s="16" t="s">
        <v>346</v>
      </c>
      <c r="C136" s="17" t="s">
        <v>16</v>
      </c>
      <c r="D136" s="17">
        <v>4245.21</v>
      </c>
      <c r="E136" s="17">
        <v>4245.21</v>
      </c>
      <c r="F136" s="17">
        <v>4245.21</v>
      </c>
      <c r="G136" s="18">
        <f>F136/D136*100</f>
        <v>100</v>
      </c>
      <c r="H136" s="18">
        <f>F136/E136*100</f>
        <v>100</v>
      </c>
      <c r="I136" s="17" t="s">
        <v>14</v>
      </c>
      <c r="J136" s="33"/>
      <c r="K136" s="34"/>
    </row>
    <row r="137" spans="1:11" ht="90" customHeight="1" x14ac:dyDescent="0.25">
      <c r="A137" s="5" t="s">
        <v>221</v>
      </c>
      <c r="B137" s="17" t="s">
        <v>347</v>
      </c>
      <c r="C137" s="17" t="s">
        <v>13</v>
      </c>
      <c r="D137" s="17">
        <v>4</v>
      </c>
      <c r="E137" s="17">
        <v>4</v>
      </c>
      <c r="F137" s="17">
        <v>4</v>
      </c>
      <c r="G137" s="17">
        <f>F137/D137*100</f>
        <v>100</v>
      </c>
      <c r="H137" s="17">
        <f>F137/E137*100</f>
        <v>100</v>
      </c>
      <c r="I137" s="17" t="s">
        <v>14</v>
      </c>
      <c r="J137" s="33"/>
      <c r="K137" s="34"/>
    </row>
    <row r="138" spans="1:11" ht="30.75" customHeight="1" x14ac:dyDescent="0.25">
      <c r="A138" s="5" t="s">
        <v>222</v>
      </c>
      <c r="B138" s="35" t="s">
        <v>348</v>
      </c>
      <c r="C138" s="35"/>
      <c r="D138" s="35"/>
      <c r="E138" s="35"/>
      <c r="F138" s="35"/>
      <c r="G138" s="35"/>
      <c r="H138" s="35"/>
      <c r="I138" s="35"/>
      <c r="J138" s="33"/>
      <c r="K138" s="34"/>
    </row>
    <row r="139" spans="1:11" ht="15.75" x14ac:dyDescent="0.25">
      <c r="A139" s="5" t="s">
        <v>223</v>
      </c>
      <c r="B139" s="35" t="s">
        <v>349</v>
      </c>
      <c r="C139" s="35"/>
      <c r="D139" s="35"/>
      <c r="E139" s="35"/>
      <c r="F139" s="35"/>
      <c r="G139" s="35"/>
      <c r="H139" s="35"/>
      <c r="I139" s="35"/>
      <c r="J139" s="33"/>
      <c r="K139" s="34"/>
    </row>
    <row r="140" spans="1:11" ht="15.75" x14ac:dyDescent="0.25">
      <c r="A140" s="5" t="s">
        <v>224</v>
      </c>
      <c r="B140" s="35" t="s">
        <v>350</v>
      </c>
      <c r="C140" s="35"/>
      <c r="D140" s="35"/>
      <c r="E140" s="35"/>
      <c r="F140" s="35"/>
      <c r="G140" s="35"/>
      <c r="H140" s="35"/>
      <c r="I140" s="35"/>
      <c r="J140" s="33"/>
      <c r="K140" s="34"/>
    </row>
    <row r="141" spans="1:11" ht="74.25" customHeight="1" x14ac:dyDescent="0.25">
      <c r="A141" s="5" t="s">
        <v>225</v>
      </c>
      <c r="B141" s="16" t="s">
        <v>110</v>
      </c>
      <c r="C141" s="17" t="s">
        <v>16</v>
      </c>
      <c r="D141" s="17">
        <v>0</v>
      </c>
      <c r="E141" s="17">
        <v>0</v>
      </c>
      <c r="F141" s="17">
        <v>0</v>
      </c>
      <c r="G141" s="17" t="e">
        <f>F141/D141*100</f>
        <v>#DIV/0!</v>
      </c>
      <c r="H141" s="17" t="e">
        <f>F141/E141*100</f>
        <v>#DIV/0!</v>
      </c>
      <c r="I141" s="17" t="s">
        <v>14</v>
      </c>
      <c r="J141" s="33"/>
      <c r="K141" s="34"/>
    </row>
    <row r="142" spans="1:11" ht="52.5" customHeight="1" x14ac:dyDescent="0.25">
      <c r="A142" s="5" t="s">
        <v>226</v>
      </c>
      <c r="B142" s="27" t="s">
        <v>111</v>
      </c>
      <c r="C142" s="17" t="s">
        <v>13</v>
      </c>
      <c r="D142" s="17">
        <v>0</v>
      </c>
      <c r="E142" s="17">
        <v>0</v>
      </c>
      <c r="F142" s="17">
        <v>0</v>
      </c>
      <c r="G142" s="17" t="e">
        <f t="shared" ref="G142:G146" si="12">F142/D142*100</f>
        <v>#DIV/0!</v>
      </c>
      <c r="H142" s="17" t="e">
        <f t="shared" ref="H142:H146" si="13">F142/E142*100</f>
        <v>#DIV/0!</v>
      </c>
      <c r="I142" s="17" t="s">
        <v>14</v>
      </c>
      <c r="J142" s="33"/>
      <c r="K142" s="34"/>
    </row>
    <row r="143" spans="1:11" ht="43.5" customHeight="1" x14ac:dyDescent="0.25">
      <c r="A143" s="5" t="s">
        <v>227</v>
      </c>
      <c r="B143" s="27" t="s">
        <v>112</v>
      </c>
      <c r="C143" s="17" t="s">
        <v>13</v>
      </c>
      <c r="D143" s="17">
        <v>2</v>
      </c>
      <c r="E143" s="17">
        <v>2</v>
      </c>
      <c r="F143" s="17">
        <v>2</v>
      </c>
      <c r="G143" s="17">
        <f t="shared" si="12"/>
        <v>100</v>
      </c>
      <c r="H143" s="17">
        <f t="shared" si="13"/>
        <v>100</v>
      </c>
      <c r="I143" s="17" t="s">
        <v>14</v>
      </c>
      <c r="J143" s="33"/>
      <c r="K143" s="34"/>
    </row>
    <row r="144" spans="1:11" ht="42" customHeight="1" x14ac:dyDescent="0.25">
      <c r="A144" s="5" t="s">
        <v>228</v>
      </c>
      <c r="B144" s="27" t="s">
        <v>113</v>
      </c>
      <c r="C144" s="17" t="s">
        <v>13</v>
      </c>
      <c r="D144" s="17">
        <v>0</v>
      </c>
      <c r="E144" s="17">
        <v>0</v>
      </c>
      <c r="F144" s="17">
        <v>0</v>
      </c>
      <c r="G144" s="17" t="e">
        <f t="shared" si="12"/>
        <v>#DIV/0!</v>
      </c>
      <c r="H144" s="17" t="e">
        <f t="shared" si="13"/>
        <v>#DIV/0!</v>
      </c>
      <c r="I144" s="17" t="s">
        <v>14</v>
      </c>
      <c r="J144" s="33"/>
      <c r="K144" s="34"/>
    </row>
    <row r="145" spans="1:11" ht="60.75" customHeight="1" x14ac:dyDescent="0.25">
      <c r="A145" s="5" t="s">
        <v>229</v>
      </c>
      <c r="B145" s="27" t="s">
        <v>351</v>
      </c>
      <c r="C145" s="17" t="s">
        <v>16</v>
      </c>
      <c r="D145" s="17">
        <v>0</v>
      </c>
      <c r="E145" s="17">
        <v>0</v>
      </c>
      <c r="F145" s="17">
        <v>0</v>
      </c>
      <c r="G145" s="17" t="e">
        <f t="shared" si="12"/>
        <v>#DIV/0!</v>
      </c>
      <c r="H145" s="17" t="e">
        <f t="shared" si="13"/>
        <v>#DIV/0!</v>
      </c>
      <c r="I145" s="17" t="s">
        <v>14</v>
      </c>
      <c r="J145" s="33"/>
      <c r="K145" s="34"/>
    </row>
    <row r="146" spans="1:11" ht="49.5" customHeight="1" x14ac:dyDescent="0.25">
      <c r="A146" s="5" t="s">
        <v>230</v>
      </c>
      <c r="B146" s="27" t="s">
        <v>114</v>
      </c>
      <c r="C146" s="17" t="s">
        <v>13</v>
      </c>
      <c r="D146" s="17">
        <v>0</v>
      </c>
      <c r="E146" s="17">
        <v>0</v>
      </c>
      <c r="F146" s="17">
        <v>0</v>
      </c>
      <c r="G146" s="17" t="e">
        <f t="shared" si="12"/>
        <v>#DIV/0!</v>
      </c>
      <c r="H146" s="17" t="e">
        <f t="shared" si="13"/>
        <v>#DIV/0!</v>
      </c>
      <c r="I146" s="17" t="s">
        <v>14</v>
      </c>
      <c r="J146" s="33"/>
      <c r="K146" s="34"/>
    </row>
    <row r="147" spans="1:11" ht="21" customHeight="1" x14ac:dyDescent="0.25">
      <c r="A147" s="5" t="s">
        <v>231</v>
      </c>
      <c r="B147" s="35" t="s">
        <v>42</v>
      </c>
      <c r="C147" s="35"/>
      <c r="D147" s="35"/>
      <c r="E147" s="35"/>
      <c r="F147" s="35"/>
      <c r="G147" s="35"/>
      <c r="H147" s="35"/>
      <c r="I147" s="35"/>
      <c r="J147" s="33"/>
      <c r="K147" s="34"/>
    </row>
    <row r="148" spans="1:11" ht="53.25" customHeight="1" x14ac:dyDescent="0.25">
      <c r="A148" s="5" t="s">
        <v>232</v>
      </c>
      <c r="B148" s="27" t="s">
        <v>115</v>
      </c>
      <c r="C148" s="17" t="s">
        <v>13</v>
      </c>
      <c r="D148" s="17">
        <v>0</v>
      </c>
      <c r="E148" s="17">
        <v>0</v>
      </c>
      <c r="F148" s="17">
        <v>0</v>
      </c>
      <c r="G148" s="17" t="e">
        <f>F148/D148*100</f>
        <v>#DIV/0!</v>
      </c>
      <c r="H148" s="17" t="e">
        <f>F148/E148*100</f>
        <v>#DIV/0!</v>
      </c>
      <c r="I148" s="17" t="s">
        <v>14</v>
      </c>
      <c r="J148" s="33"/>
      <c r="K148" s="34"/>
    </row>
    <row r="149" spans="1:11" ht="30.75" customHeight="1" x14ac:dyDescent="0.25">
      <c r="A149" s="5" t="s">
        <v>233</v>
      </c>
      <c r="B149" s="35" t="s">
        <v>43</v>
      </c>
      <c r="C149" s="35"/>
      <c r="D149" s="35"/>
      <c r="E149" s="35"/>
      <c r="F149" s="35"/>
      <c r="G149" s="35"/>
      <c r="H149" s="35"/>
      <c r="I149" s="35"/>
      <c r="J149" s="33"/>
      <c r="K149" s="34"/>
    </row>
    <row r="150" spans="1:11" ht="30.75" customHeight="1" x14ac:dyDescent="0.25">
      <c r="A150" s="5" t="s">
        <v>234</v>
      </c>
      <c r="B150" s="35" t="s">
        <v>352</v>
      </c>
      <c r="C150" s="35"/>
      <c r="D150" s="35"/>
      <c r="E150" s="35"/>
      <c r="F150" s="35"/>
      <c r="G150" s="35"/>
      <c r="H150" s="35"/>
      <c r="I150" s="35"/>
      <c r="J150" s="33"/>
      <c r="K150" s="34"/>
    </row>
    <row r="151" spans="1:11" ht="80.25" customHeight="1" x14ac:dyDescent="0.25">
      <c r="A151" s="5" t="s">
        <v>235</v>
      </c>
      <c r="B151" s="16" t="s">
        <v>353</v>
      </c>
      <c r="C151" s="17" t="s">
        <v>13</v>
      </c>
      <c r="D151" s="17">
        <v>0</v>
      </c>
      <c r="E151" s="17">
        <v>0</v>
      </c>
      <c r="F151" s="17">
        <v>0</v>
      </c>
      <c r="G151" s="17" t="e">
        <f>F151/D151*100</f>
        <v>#DIV/0!</v>
      </c>
      <c r="H151" s="17" t="e">
        <f>F151/E151*100</f>
        <v>#DIV/0!</v>
      </c>
      <c r="I151" s="17" t="s">
        <v>14</v>
      </c>
      <c r="J151" s="33"/>
      <c r="K151" s="34"/>
    </row>
    <row r="152" spans="1:11" ht="91.5" customHeight="1" x14ac:dyDescent="0.25">
      <c r="A152" s="5" t="s">
        <v>236</v>
      </c>
      <c r="B152" s="16" t="s">
        <v>354</v>
      </c>
      <c r="C152" s="17" t="s">
        <v>13</v>
      </c>
      <c r="D152" s="17">
        <v>0</v>
      </c>
      <c r="E152" s="17">
        <v>0</v>
      </c>
      <c r="F152" s="17">
        <v>0</v>
      </c>
      <c r="G152" s="17" t="e">
        <f>F152/D152*100</f>
        <v>#DIV/0!</v>
      </c>
      <c r="H152" s="17" t="e">
        <f>F152/E152*100</f>
        <v>#DIV/0!</v>
      </c>
      <c r="I152" s="17" t="s">
        <v>14</v>
      </c>
      <c r="J152" s="33"/>
      <c r="K152" s="34"/>
    </row>
    <row r="153" spans="1:11" ht="30.75" customHeight="1" x14ac:dyDescent="0.25">
      <c r="A153" s="5" t="s">
        <v>237</v>
      </c>
      <c r="B153" s="35" t="s">
        <v>44</v>
      </c>
      <c r="C153" s="35"/>
      <c r="D153" s="35"/>
      <c r="E153" s="35"/>
      <c r="F153" s="35"/>
      <c r="G153" s="35"/>
      <c r="H153" s="35"/>
      <c r="I153" s="35"/>
      <c r="J153" s="33"/>
      <c r="K153" s="34"/>
    </row>
    <row r="154" spans="1:11" ht="15.75" x14ac:dyDescent="0.25">
      <c r="A154" s="5" t="s">
        <v>238</v>
      </c>
      <c r="B154" s="35" t="s">
        <v>355</v>
      </c>
      <c r="C154" s="35"/>
      <c r="D154" s="35"/>
      <c r="E154" s="35"/>
      <c r="F154" s="35"/>
      <c r="G154" s="35"/>
      <c r="H154" s="35"/>
      <c r="I154" s="35"/>
      <c r="J154" s="33"/>
      <c r="K154" s="34"/>
    </row>
    <row r="155" spans="1:11" ht="64.5" customHeight="1" x14ac:dyDescent="0.25">
      <c r="A155" s="5" t="s">
        <v>239</v>
      </c>
      <c r="B155" s="16" t="s">
        <v>116</v>
      </c>
      <c r="C155" s="17" t="s">
        <v>13</v>
      </c>
      <c r="D155" s="17">
        <v>0</v>
      </c>
      <c r="E155" s="17">
        <v>0</v>
      </c>
      <c r="F155" s="17">
        <v>0</v>
      </c>
      <c r="G155" s="17" t="e">
        <f>F155/D155*100</f>
        <v>#DIV/0!</v>
      </c>
      <c r="H155" s="17" t="e">
        <f>F155/E155*100</f>
        <v>#DIV/0!</v>
      </c>
      <c r="I155" s="17" t="s">
        <v>14</v>
      </c>
      <c r="J155" s="33"/>
      <c r="K155" s="34"/>
    </row>
    <row r="156" spans="1:11" ht="30.75" customHeight="1" x14ac:dyDescent="0.25">
      <c r="A156" s="5" t="s">
        <v>240</v>
      </c>
      <c r="B156" s="35" t="s">
        <v>295</v>
      </c>
      <c r="C156" s="35"/>
      <c r="D156" s="35"/>
      <c r="E156" s="35"/>
      <c r="F156" s="35"/>
      <c r="G156" s="35"/>
      <c r="H156" s="35"/>
      <c r="I156" s="35"/>
      <c r="J156" s="33"/>
      <c r="K156" s="34"/>
    </row>
    <row r="157" spans="1:11" ht="30.75" customHeight="1" x14ac:dyDescent="0.25">
      <c r="A157" s="5" t="s">
        <v>241</v>
      </c>
      <c r="B157" s="35" t="s">
        <v>375</v>
      </c>
      <c r="C157" s="35"/>
      <c r="D157" s="35"/>
      <c r="E157" s="35"/>
      <c r="F157" s="35"/>
      <c r="G157" s="35"/>
      <c r="H157" s="35"/>
      <c r="I157" s="35"/>
      <c r="J157" s="33"/>
      <c r="K157" s="34"/>
    </row>
    <row r="158" spans="1:11" ht="76.5" x14ac:dyDescent="0.25">
      <c r="A158" s="5" t="s">
        <v>242</v>
      </c>
      <c r="B158" s="16" t="s">
        <v>356</v>
      </c>
      <c r="C158" s="17" t="s">
        <v>13</v>
      </c>
      <c r="D158" s="17">
        <v>0</v>
      </c>
      <c r="E158" s="17">
        <v>0</v>
      </c>
      <c r="F158" s="17">
        <v>0</v>
      </c>
      <c r="G158" s="17" t="e">
        <f>F158/D158*100</f>
        <v>#DIV/0!</v>
      </c>
      <c r="H158" s="17" t="e">
        <f>F158/E158*100</f>
        <v>#DIV/0!</v>
      </c>
      <c r="I158" s="30" t="e">
        <f>-I143</f>
        <v>#VALUE!</v>
      </c>
      <c r="J158" s="33"/>
      <c r="K158" s="34"/>
    </row>
    <row r="159" spans="1:11" ht="42" customHeight="1" x14ac:dyDescent="0.25">
      <c r="A159" s="5" t="s">
        <v>243</v>
      </c>
      <c r="B159" s="16" t="s">
        <v>117</v>
      </c>
      <c r="C159" s="14" t="s">
        <v>13</v>
      </c>
      <c r="D159" s="14">
        <v>0</v>
      </c>
      <c r="E159" s="14">
        <v>0</v>
      </c>
      <c r="F159" s="14">
        <v>0</v>
      </c>
      <c r="G159" s="17" t="e">
        <f>F159/D159*100</f>
        <v>#DIV/0!</v>
      </c>
      <c r="H159" s="17" t="e">
        <f>F159/E159*100</f>
        <v>#DIV/0!</v>
      </c>
      <c r="I159" s="17" t="s">
        <v>14</v>
      </c>
      <c r="J159" s="33"/>
      <c r="K159" s="34"/>
    </row>
    <row r="160" spans="1:11" ht="76.5" x14ac:dyDescent="0.25">
      <c r="A160" s="5" t="s">
        <v>244</v>
      </c>
      <c r="B160" s="28" t="s">
        <v>118</v>
      </c>
      <c r="C160" s="29" t="s">
        <v>16</v>
      </c>
      <c r="D160" s="29">
        <v>0</v>
      </c>
      <c r="E160" s="29">
        <v>0</v>
      </c>
      <c r="F160" s="29">
        <v>0</v>
      </c>
      <c r="G160" s="21" t="e">
        <f>F160/D160*100</f>
        <v>#DIV/0!</v>
      </c>
      <c r="H160" s="21" t="e">
        <f>F160/E160*100</f>
        <v>#DIV/0!</v>
      </c>
      <c r="I160" s="17" t="s">
        <v>14</v>
      </c>
      <c r="J160" s="12"/>
      <c r="K160" s="13"/>
    </row>
    <row r="161" spans="1:18" ht="30.75" customHeight="1" x14ac:dyDescent="0.25">
      <c r="A161" s="5" t="s">
        <v>245</v>
      </c>
      <c r="B161" s="39" t="s">
        <v>357</v>
      </c>
      <c r="C161" s="39"/>
      <c r="D161" s="39"/>
      <c r="E161" s="39"/>
      <c r="F161" s="39"/>
      <c r="G161" s="39"/>
      <c r="H161" s="39"/>
      <c r="I161" s="39"/>
      <c r="J161" s="33"/>
      <c r="K161" s="34"/>
    </row>
    <row r="162" spans="1:18" ht="15.75" x14ac:dyDescent="0.25">
      <c r="A162" s="5" t="s">
        <v>246</v>
      </c>
      <c r="B162" s="39" t="s">
        <v>45</v>
      </c>
      <c r="C162" s="39"/>
      <c r="D162" s="39"/>
      <c r="E162" s="39"/>
      <c r="F162" s="39"/>
      <c r="G162" s="39"/>
      <c r="H162" s="39"/>
      <c r="I162" s="39"/>
      <c r="J162" s="33"/>
      <c r="K162" s="34"/>
    </row>
    <row r="163" spans="1:18" ht="78.75" customHeight="1" x14ac:dyDescent="0.25">
      <c r="A163" s="5" t="s">
        <v>247</v>
      </c>
      <c r="B163" s="16" t="s">
        <v>358</v>
      </c>
      <c r="C163" s="17" t="s">
        <v>13</v>
      </c>
      <c r="D163" s="17">
        <v>0</v>
      </c>
      <c r="E163" s="17">
        <v>0</v>
      </c>
      <c r="F163" s="17">
        <v>0</v>
      </c>
      <c r="G163" s="17" t="e">
        <f>F163/D163*100</f>
        <v>#DIV/0!</v>
      </c>
      <c r="H163" s="17" t="e">
        <f>F163/E163*100</f>
        <v>#DIV/0!</v>
      </c>
      <c r="I163" s="17" t="s">
        <v>14</v>
      </c>
      <c r="J163" s="33"/>
      <c r="K163" s="34"/>
    </row>
    <row r="164" spans="1:18" ht="74.25" customHeight="1" x14ac:dyDescent="0.25">
      <c r="A164" s="5" t="s">
        <v>248</v>
      </c>
      <c r="B164" s="17" t="s">
        <v>359</v>
      </c>
      <c r="C164" s="17" t="s">
        <v>13</v>
      </c>
      <c r="D164" s="17">
        <v>0</v>
      </c>
      <c r="E164" s="17">
        <v>0</v>
      </c>
      <c r="F164" s="17">
        <v>0</v>
      </c>
      <c r="G164" s="17" t="e">
        <f t="shared" ref="G164" si="14">F164/D164*100</f>
        <v>#DIV/0!</v>
      </c>
      <c r="H164" s="17" t="e">
        <f t="shared" ref="H164:H167" si="15">F164/E164*100</f>
        <v>#DIV/0!</v>
      </c>
      <c r="I164" s="26" t="s">
        <v>14</v>
      </c>
      <c r="J164" s="33"/>
      <c r="K164" s="34"/>
    </row>
    <row r="165" spans="1:18" ht="90.75" customHeight="1" x14ac:dyDescent="0.25">
      <c r="A165" s="5" t="s">
        <v>249</v>
      </c>
      <c r="B165" s="21" t="s">
        <v>360</v>
      </c>
      <c r="C165" s="21" t="s">
        <v>13</v>
      </c>
      <c r="D165" s="21">
        <v>0</v>
      </c>
      <c r="E165" s="21">
        <v>0</v>
      </c>
      <c r="F165" s="21">
        <v>0</v>
      </c>
      <c r="G165" s="21" t="e">
        <f>F165/D165*100</f>
        <v>#DIV/0!</v>
      </c>
      <c r="H165" s="21" t="e">
        <f t="shared" si="15"/>
        <v>#DIV/0!</v>
      </c>
      <c r="I165" s="30" t="s">
        <v>14</v>
      </c>
      <c r="J165" s="33"/>
      <c r="K165" s="34"/>
    </row>
    <row r="166" spans="1:18" ht="33.75" customHeight="1" x14ac:dyDescent="0.25">
      <c r="A166" s="5" t="s">
        <v>250</v>
      </c>
      <c r="B166" s="35" t="s">
        <v>120</v>
      </c>
      <c r="C166" s="35"/>
      <c r="D166" s="35"/>
      <c r="E166" s="35"/>
      <c r="F166" s="35"/>
      <c r="G166" s="35"/>
      <c r="H166" s="35"/>
      <c r="I166" s="35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1:18" ht="90.75" customHeight="1" x14ac:dyDescent="0.25">
      <c r="A167" s="5" t="s">
        <v>251</v>
      </c>
      <c r="B167" s="17" t="s">
        <v>119</v>
      </c>
      <c r="C167" s="31" t="s">
        <v>17</v>
      </c>
      <c r="D167" s="23">
        <v>0</v>
      </c>
      <c r="E167" s="23">
        <v>0</v>
      </c>
      <c r="F167" s="23">
        <v>0</v>
      </c>
      <c r="G167" s="23" t="e">
        <f t="shared" ref="G167" si="16">F167/D167*100</f>
        <v>#DIV/0!</v>
      </c>
      <c r="H167" s="23" t="e">
        <f t="shared" si="15"/>
        <v>#DIV/0!</v>
      </c>
      <c r="I167" s="30" t="s">
        <v>14</v>
      </c>
      <c r="J167" s="12"/>
      <c r="K167" s="13"/>
    </row>
    <row r="168" spans="1:18" ht="15.75" x14ac:dyDescent="0.25">
      <c r="A168" s="5" t="s">
        <v>252</v>
      </c>
      <c r="B168" s="35" t="s">
        <v>361</v>
      </c>
      <c r="C168" s="35"/>
      <c r="D168" s="35"/>
      <c r="E168" s="35"/>
      <c r="F168" s="35"/>
      <c r="G168" s="35"/>
      <c r="H168" s="35"/>
      <c r="I168" s="35"/>
      <c r="J168" s="33"/>
      <c r="K168" s="34"/>
    </row>
    <row r="169" spans="1:18" ht="15.75" x14ac:dyDescent="0.25">
      <c r="A169" s="5" t="s">
        <v>253</v>
      </c>
      <c r="B169" s="35" t="s">
        <v>362</v>
      </c>
      <c r="C169" s="35"/>
      <c r="D169" s="35"/>
      <c r="E169" s="35"/>
      <c r="F169" s="35"/>
      <c r="G169" s="35"/>
      <c r="H169" s="35"/>
      <c r="I169" s="35"/>
      <c r="J169" s="33"/>
      <c r="K169" s="34"/>
    </row>
    <row r="170" spans="1:18" ht="30.75" customHeight="1" x14ac:dyDescent="0.25">
      <c r="A170" s="5" t="s">
        <v>254</v>
      </c>
      <c r="B170" s="35" t="s">
        <v>363</v>
      </c>
      <c r="C170" s="35"/>
      <c r="D170" s="35"/>
      <c r="E170" s="35"/>
      <c r="F170" s="35"/>
      <c r="G170" s="35"/>
      <c r="H170" s="35"/>
      <c r="I170" s="35"/>
      <c r="J170" s="33"/>
      <c r="K170" s="34"/>
    </row>
    <row r="171" spans="1:18" ht="40.5" customHeight="1" x14ac:dyDescent="0.25">
      <c r="A171" s="5" t="s">
        <v>255</v>
      </c>
      <c r="B171" s="16" t="s">
        <v>121</v>
      </c>
      <c r="C171" s="17" t="s">
        <v>17</v>
      </c>
      <c r="D171" s="17">
        <v>0</v>
      </c>
      <c r="E171" s="17">
        <v>0</v>
      </c>
      <c r="F171" s="17">
        <v>0</v>
      </c>
      <c r="G171" s="17" t="e">
        <f>F171/D171*100</f>
        <v>#DIV/0!</v>
      </c>
      <c r="H171" s="17" t="e">
        <f>F171/E171*100</f>
        <v>#DIV/0!</v>
      </c>
      <c r="I171" s="17" t="s">
        <v>14</v>
      </c>
      <c r="J171" s="33"/>
      <c r="K171" s="34"/>
    </row>
    <row r="172" spans="1:18" ht="41.25" customHeight="1" x14ac:dyDescent="0.25">
      <c r="A172" s="5" t="s">
        <v>256</v>
      </c>
      <c r="B172" s="16" t="s">
        <v>122</v>
      </c>
      <c r="C172" s="17" t="s">
        <v>24</v>
      </c>
      <c r="D172" s="17">
        <v>0</v>
      </c>
      <c r="E172" s="17">
        <v>0</v>
      </c>
      <c r="F172" s="17">
        <v>0</v>
      </c>
      <c r="G172" s="17" t="e">
        <f t="shared" ref="G172:G175" si="17">F172/D172*100</f>
        <v>#DIV/0!</v>
      </c>
      <c r="H172" s="17" t="e">
        <f t="shared" ref="H172:H175" si="18">F172/E172*100</f>
        <v>#DIV/0!</v>
      </c>
      <c r="I172" s="17" t="s">
        <v>14</v>
      </c>
      <c r="J172" s="33"/>
      <c r="K172" s="34"/>
    </row>
    <row r="173" spans="1:18" ht="56.25" customHeight="1" x14ac:dyDescent="0.25">
      <c r="A173" s="5" t="s">
        <v>257</v>
      </c>
      <c r="B173" s="16" t="s">
        <v>376</v>
      </c>
      <c r="C173" s="17" t="s">
        <v>13</v>
      </c>
      <c r="D173" s="17">
        <v>0</v>
      </c>
      <c r="E173" s="17">
        <v>0</v>
      </c>
      <c r="F173" s="17">
        <v>0</v>
      </c>
      <c r="G173" s="17" t="e">
        <f t="shared" si="17"/>
        <v>#DIV/0!</v>
      </c>
      <c r="H173" s="17" t="e">
        <f t="shared" si="18"/>
        <v>#DIV/0!</v>
      </c>
      <c r="I173" s="17" t="s">
        <v>14</v>
      </c>
      <c r="J173" s="33"/>
      <c r="K173" s="34"/>
    </row>
    <row r="174" spans="1:18" ht="54.75" customHeight="1" x14ac:dyDescent="0.25">
      <c r="A174" s="5" t="s">
        <v>258</v>
      </c>
      <c r="B174" s="16" t="s">
        <v>123</v>
      </c>
      <c r="C174" s="17" t="s">
        <v>18</v>
      </c>
      <c r="D174" s="17">
        <v>0</v>
      </c>
      <c r="E174" s="17">
        <v>0</v>
      </c>
      <c r="F174" s="17">
        <v>0</v>
      </c>
      <c r="G174" s="17" t="e">
        <f t="shared" si="17"/>
        <v>#DIV/0!</v>
      </c>
      <c r="H174" s="17" t="e">
        <f t="shared" si="18"/>
        <v>#DIV/0!</v>
      </c>
      <c r="I174" s="17" t="s">
        <v>14</v>
      </c>
      <c r="J174" s="33"/>
      <c r="K174" s="34"/>
    </row>
    <row r="175" spans="1:18" ht="54.75" customHeight="1" x14ac:dyDescent="0.25">
      <c r="A175" s="5" t="s">
        <v>259</v>
      </c>
      <c r="B175" s="16" t="s">
        <v>124</v>
      </c>
      <c r="C175" s="17" t="s">
        <v>18</v>
      </c>
      <c r="D175" s="17">
        <v>0</v>
      </c>
      <c r="E175" s="17">
        <v>0</v>
      </c>
      <c r="F175" s="17">
        <v>0</v>
      </c>
      <c r="G175" s="17" t="e">
        <f t="shared" si="17"/>
        <v>#DIV/0!</v>
      </c>
      <c r="H175" s="17" t="e">
        <f t="shared" si="18"/>
        <v>#DIV/0!</v>
      </c>
      <c r="I175" s="17" t="s">
        <v>14</v>
      </c>
      <c r="J175" s="33"/>
      <c r="K175" s="34"/>
    </row>
    <row r="176" spans="1:18" ht="30.75" customHeight="1" x14ac:dyDescent="0.25">
      <c r="A176" s="5" t="s">
        <v>260</v>
      </c>
      <c r="B176" s="35" t="s">
        <v>364</v>
      </c>
      <c r="C176" s="35"/>
      <c r="D176" s="35"/>
      <c r="E176" s="35"/>
      <c r="F176" s="35"/>
      <c r="G176" s="35"/>
      <c r="H176" s="35"/>
      <c r="I176" s="35"/>
      <c r="J176" s="33"/>
      <c r="K176" s="34"/>
    </row>
    <row r="177" spans="1:16" ht="15.75" x14ac:dyDescent="0.25">
      <c r="A177" s="5" t="s">
        <v>261</v>
      </c>
      <c r="B177" s="35" t="s">
        <v>377</v>
      </c>
      <c r="C177" s="35"/>
      <c r="D177" s="35"/>
      <c r="E177" s="35"/>
      <c r="F177" s="35"/>
      <c r="G177" s="35"/>
      <c r="H177" s="35"/>
      <c r="I177" s="35"/>
      <c r="J177" s="33"/>
      <c r="K177" s="34"/>
    </row>
    <row r="178" spans="1:16" ht="15.75" x14ac:dyDescent="0.25">
      <c r="A178" s="5" t="s">
        <v>262</v>
      </c>
      <c r="B178" s="35" t="s">
        <v>125</v>
      </c>
      <c r="C178" s="35"/>
      <c r="D178" s="35"/>
      <c r="E178" s="35"/>
      <c r="F178" s="35"/>
      <c r="G178" s="35"/>
      <c r="H178" s="35"/>
      <c r="I178" s="35"/>
      <c r="J178" s="33"/>
      <c r="K178" s="34"/>
    </row>
    <row r="179" spans="1:16" ht="55.5" customHeight="1" x14ac:dyDescent="0.25">
      <c r="A179" s="5" t="s">
        <v>263</v>
      </c>
      <c r="B179" s="16" t="s">
        <v>365</v>
      </c>
      <c r="C179" s="17" t="s">
        <v>13</v>
      </c>
      <c r="D179" s="17">
        <v>0</v>
      </c>
      <c r="E179" s="17">
        <v>0</v>
      </c>
      <c r="F179" s="17">
        <v>0</v>
      </c>
      <c r="G179" s="17" t="e">
        <f>F179/D179*100</f>
        <v>#DIV/0!</v>
      </c>
      <c r="H179" s="17" t="e">
        <f>F179/E179*100</f>
        <v>#DIV/0!</v>
      </c>
      <c r="I179" s="26" t="s">
        <v>14</v>
      </c>
      <c r="J179" s="33"/>
      <c r="K179" s="34"/>
      <c r="N179" s="7"/>
    </row>
    <row r="180" spans="1:16" ht="15.75" x14ac:dyDescent="0.25">
      <c r="A180" s="5" t="s">
        <v>264</v>
      </c>
      <c r="B180" s="39" t="s">
        <v>46</v>
      </c>
      <c r="C180" s="39"/>
      <c r="D180" s="39"/>
      <c r="E180" s="39"/>
      <c r="F180" s="39"/>
      <c r="G180" s="39"/>
      <c r="H180" s="39"/>
      <c r="I180" s="39"/>
      <c r="J180" s="33"/>
      <c r="K180" s="34"/>
      <c r="N180" s="8"/>
      <c r="P180" s="8"/>
    </row>
    <row r="181" spans="1:16" ht="15.75" x14ac:dyDescent="0.25">
      <c r="A181" s="5" t="s">
        <v>265</v>
      </c>
      <c r="B181" s="39" t="s">
        <v>366</v>
      </c>
      <c r="C181" s="39"/>
      <c r="D181" s="39"/>
      <c r="E181" s="39"/>
      <c r="F181" s="39"/>
      <c r="G181" s="39"/>
      <c r="H181" s="39"/>
      <c r="I181" s="39"/>
      <c r="J181" s="33"/>
      <c r="K181" s="34"/>
    </row>
    <row r="182" spans="1:16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6" x14ac:dyDescent="0.25">
      <c r="A183" s="9"/>
    </row>
    <row r="184" spans="1:16" x14ac:dyDescent="0.25">
      <c r="A184" s="9" t="s">
        <v>367</v>
      </c>
    </row>
  </sheetData>
  <mergeCells count="238">
    <mergeCell ref="A6:I6"/>
    <mergeCell ref="A2:I2"/>
    <mergeCell ref="A3:I3"/>
    <mergeCell ref="A4:I4"/>
    <mergeCell ref="A5:I5"/>
    <mergeCell ref="B181:I181"/>
    <mergeCell ref="J181:K181"/>
    <mergeCell ref="J179:K179"/>
    <mergeCell ref="B180:I180"/>
    <mergeCell ref="J180:K180"/>
    <mergeCell ref="J174:K174"/>
    <mergeCell ref="J173:K173"/>
    <mergeCell ref="B177:I177"/>
    <mergeCell ref="J177:K177"/>
    <mergeCell ref="B178:I178"/>
    <mergeCell ref="J178:K178"/>
    <mergeCell ref="J175:K175"/>
    <mergeCell ref="B176:I176"/>
    <mergeCell ref="J176:K176"/>
    <mergeCell ref="J165:K165"/>
    <mergeCell ref="B168:I168"/>
    <mergeCell ref="J168:K168"/>
    <mergeCell ref="B169:I169"/>
    <mergeCell ref="J169:K169"/>
    <mergeCell ref="B170:I170"/>
    <mergeCell ref="J170:K170"/>
    <mergeCell ref="J172:K172"/>
    <mergeCell ref="J171:K171"/>
    <mergeCell ref="J158:K158"/>
    <mergeCell ref="B157:I157"/>
    <mergeCell ref="J157:K157"/>
    <mergeCell ref="J159:K159"/>
    <mergeCell ref="B161:I161"/>
    <mergeCell ref="J161:K161"/>
    <mergeCell ref="B162:I162"/>
    <mergeCell ref="J162:K162"/>
    <mergeCell ref="J164:K164"/>
    <mergeCell ref="J163:K163"/>
    <mergeCell ref="B166:I166"/>
    <mergeCell ref="J152:K152"/>
    <mergeCell ref="J151:K151"/>
    <mergeCell ref="J155:K155"/>
    <mergeCell ref="B156:I156"/>
    <mergeCell ref="J156:K156"/>
    <mergeCell ref="B153:I153"/>
    <mergeCell ref="J153:K153"/>
    <mergeCell ref="B154:I154"/>
    <mergeCell ref="J154:K154"/>
    <mergeCell ref="J146:K146"/>
    <mergeCell ref="J145:K145"/>
    <mergeCell ref="J148:K148"/>
    <mergeCell ref="B149:I149"/>
    <mergeCell ref="J149:K149"/>
    <mergeCell ref="B150:I150"/>
    <mergeCell ref="J150:K150"/>
    <mergeCell ref="B147:I147"/>
    <mergeCell ref="J147:K147"/>
    <mergeCell ref="B138:I138"/>
    <mergeCell ref="J138:K138"/>
    <mergeCell ref="B139:I139"/>
    <mergeCell ref="J139:K139"/>
    <mergeCell ref="B140:I140"/>
    <mergeCell ref="J140:K140"/>
    <mergeCell ref="J142:K142"/>
    <mergeCell ref="J141:K141"/>
    <mergeCell ref="J144:K144"/>
    <mergeCell ref="J143:K143"/>
    <mergeCell ref="J132:K132"/>
    <mergeCell ref="B133:I133"/>
    <mergeCell ref="J133:K133"/>
    <mergeCell ref="B134:I134"/>
    <mergeCell ref="J134:K134"/>
    <mergeCell ref="B135:I135"/>
    <mergeCell ref="J135:K135"/>
    <mergeCell ref="J137:K137"/>
    <mergeCell ref="J136:K136"/>
    <mergeCell ref="J127:K127"/>
    <mergeCell ref="J125:K125"/>
    <mergeCell ref="B126:I126"/>
    <mergeCell ref="J126:K126"/>
    <mergeCell ref="J129:K129"/>
    <mergeCell ref="B131:I131"/>
    <mergeCell ref="J131:K131"/>
    <mergeCell ref="B128:I128"/>
    <mergeCell ref="J128:K128"/>
    <mergeCell ref="J119:K119"/>
    <mergeCell ref="J118:K118"/>
    <mergeCell ref="B120:I120"/>
    <mergeCell ref="J120:K120"/>
    <mergeCell ref="J123:K123"/>
    <mergeCell ref="J121:K121"/>
    <mergeCell ref="B122:I122"/>
    <mergeCell ref="J122:K122"/>
    <mergeCell ref="B124:I124"/>
    <mergeCell ref="J124:K124"/>
    <mergeCell ref="J110:K110"/>
    <mergeCell ref="J112:K112"/>
    <mergeCell ref="B113:I113"/>
    <mergeCell ref="J113:K113"/>
    <mergeCell ref="J111:K111"/>
    <mergeCell ref="J116:K116"/>
    <mergeCell ref="B117:I117"/>
    <mergeCell ref="J117:K117"/>
    <mergeCell ref="B114:I114"/>
    <mergeCell ref="J114:K114"/>
    <mergeCell ref="B115:I115"/>
    <mergeCell ref="J115:K115"/>
    <mergeCell ref="B104:I104"/>
    <mergeCell ref="J104:K104"/>
    <mergeCell ref="B105:I105"/>
    <mergeCell ref="J105:K105"/>
    <mergeCell ref="B108:I108"/>
    <mergeCell ref="J108:K108"/>
    <mergeCell ref="B109:I109"/>
    <mergeCell ref="J109:K109"/>
    <mergeCell ref="J106:K106"/>
    <mergeCell ref="B107:I107"/>
    <mergeCell ref="J107:K107"/>
    <mergeCell ref="B98:I98"/>
    <mergeCell ref="J98:K98"/>
    <mergeCell ref="B99:I99"/>
    <mergeCell ref="J99:K99"/>
    <mergeCell ref="B100:I100"/>
    <mergeCell ref="J100:K100"/>
    <mergeCell ref="J102:K102"/>
    <mergeCell ref="J101:K101"/>
    <mergeCell ref="B103:I103"/>
    <mergeCell ref="J103:K103"/>
    <mergeCell ref="J93:K93"/>
    <mergeCell ref="J91:K91"/>
    <mergeCell ref="B92:I92"/>
    <mergeCell ref="J92:K92"/>
    <mergeCell ref="B94:I94"/>
    <mergeCell ref="J94:K94"/>
    <mergeCell ref="J97:K97"/>
    <mergeCell ref="J95:K95"/>
    <mergeCell ref="B96:I96"/>
    <mergeCell ref="J96:K96"/>
    <mergeCell ref="J83:K83"/>
    <mergeCell ref="B84:I84"/>
    <mergeCell ref="J84:K84"/>
    <mergeCell ref="J85:K85"/>
    <mergeCell ref="B86:I86"/>
    <mergeCell ref="J88:K88"/>
    <mergeCell ref="J87:K87"/>
    <mergeCell ref="B90:I90"/>
    <mergeCell ref="J90:K90"/>
    <mergeCell ref="J77:K77"/>
    <mergeCell ref="J76:K76"/>
    <mergeCell ref="B78:I78"/>
    <mergeCell ref="J78:K78"/>
    <mergeCell ref="J81:K81"/>
    <mergeCell ref="B82:I82"/>
    <mergeCell ref="J82:K82"/>
    <mergeCell ref="J79:K79"/>
    <mergeCell ref="B80:I80"/>
    <mergeCell ref="J80:K80"/>
    <mergeCell ref="J67:K67"/>
    <mergeCell ref="J66:K66"/>
    <mergeCell ref="B73:I73"/>
    <mergeCell ref="J73:K73"/>
    <mergeCell ref="B71:I71"/>
    <mergeCell ref="J71:K71"/>
    <mergeCell ref="B74:I74"/>
    <mergeCell ref="J74:K74"/>
    <mergeCell ref="B75:I75"/>
    <mergeCell ref="J75:K75"/>
    <mergeCell ref="J57:K57"/>
    <mergeCell ref="J56:K56"/>
    <mergeCell ref="J59:K59"/>
    <mergeCell ref="J58:K58"/>
    <mergeCell ref="J61:K61"/>
    <mergeCell ref="J60:K60"/>
    <mergeCell ref="J63:K63"/>
    <mergeCell ref="J62:K62"/>
    <mergeCell ref="J65:K65"/>
    <mergeCell ref="J64:K64"/>
    <mergeCell ref="B49:I49"/>
    <mergeCell ref="J49:K49"/>
    <mergeCell ref="J48:K48"/>
    <mergeCell ref="J51:K51"/>
    <mergeCell ref="J50:K50"/>
    <mergeCell ref="B54:I54"/>
    <mergeCell ref="J54:K54"/>
    <mergeCell ref="B55:I55"/>
    <mergeCell ref="J55:K55"/>
    <mergeCell ref="J52:K52"/>
    <mergeCell ref="B53:I53"/>
    <mergeCell ref="J53:K53"/>
    <mergeCell ref="J42:K42"/>
    <mergeCell ref="J41:K41"/>
    <mergeCell ref="J44:K44"/>
    <mergeCell ref="J43:K43"/>
    <mergeCell ref="J46:K46"/>
    <mergeCell ref="B47:I47"/>
    <mergeCell ref="J47:K47"/>
    <mergeCell ref="B45:I45"/>
    <mergeCell ref="J45:K45"/>
    <mergeCell ref="J35:K35"/>
    <mergeCell ref="J34:K34"/>
    <mergeCell ref="J33:K33"/>
    <mergeCell ref="J32:K32"/>
    <mergeCell ref="J30:K30"/>
    <mergeCell ref="B31:I31"/>
    <mergeCell ref="J31:K31"/>
    <mergeCell ref="J36:K36"/>
    <mergeCell ref="J40:K40"/>
    <mergeCell ref="B40:I40"/>
    <mergeCell ref="J28:K28"/>
    <mergeCell ref="B29:I29"/>
    <mergeCell ref="J29:K29"/>
    <mergeCell ref="J27:K27"/>
    <mergeCell ref="J26:K26"/>
    <mergeCell ref="J25:K25"/>
    <mergeCell ref="J24:K24"/>
    <mergeCell ref="J23:K23"/>
    <mergeCell ref="J22:K22"/>
    <mergeCell ref="J21:K21"/>
    <mergeCell ref="J20:K20"/>
    <mergeCell ref="J19:K19"/>
    <mergeCell ref="J17:K17"/>
    <mergeCell ref="J16:K16"/>
    <mergeCell ref="J15:K15"/>
    <mergeCell ref="J14:K14"/>
    <mergeCell ref="B13:I13"/>
    <mergeCell ref="J13:K13"/>
    <mergeCell ref="J10:K10"/>
    <mergeCell ref="B11:I11"/>
    <mergeCell ref="J11:K11"/>
    <mergeCell ref="B12:I12"/>
    <mergeCell ref="J12:K12"/>
    <mergeCell ref="J8:K8"/>
    <mergeCell ref="J9:K9"/>
    <mergeCell ref="A8:A9"/>
    <mergeCell ref="B8:B9"/>
    <mergeCell ref="C8:C9"/>
    <mergeCell ref="D8:F8"/>
    <mergeCell ref="G8:H8"/>
  </mergeCells>
  <pageMargins left="0.78740157480314965" right="0.78740157480314965" top="0.98425196850393704" bottom="0.39370078740157483" header="0" footer="0"/>
  <pageSetup paperSize="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2026-02-17T04:08:23Z</dcterms:modified>
</cp:coreProperties>
</file>